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4.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codeName="ThisWorkbook"/>
  <mc:AlternateContent xmlns:mc="http://schemas.openxmlformats.org/markup-compatibility/2006">
    <mc:Choice Requires="x15">
      <x15ac:absPath xmlns:x15ac="http://schemas.microsoft.com/office/spreadsheetml/2010/11/ac" url="https://d.docs.live.net/e4f358598fedf292/Documentos OneDrive/Proyectos de Grado/Anny/Apéndices/"/>
    </mc:Choice>
  </mc:AlternateContent>
  <xr:revisionPtr revIDLastSave="278" documentId="13_ncr:1_{B87E1C78-B11E-47CD-ADF0-754FF83145AF}" xr6:coauthVersionLast="47" xr6:coauthVersionMax="47" xr10:uidLastSave="{35E16064-96E6-40CF-9BC4-C4AE27910BB9}"/>
  <bookViews>
    <workbookView minimized="1" xWindow="390" yWindow="390" windowWidth="19410" windowHeight="10905" activeTab="3" xr2:uid="{00000000-000D-0000-FFFF-FFFF00000000}"/>
  </bookViews>
  <sheets>
    <sheet name="Programa" sheetId="4" r:id="rId1"/>
    <sheet name="Cronograma" sheetId="5" r:id="rId2"/>
    <sheet name="Indicadores" sheetId="6" r:id="rId3"/>
    <sheet name="Costo" sheetId="8" r:id="rId4"/>
  </sheets>
  <externalReferences>
    <externalReference r:id="rId5"/>
  </externalReferences>
  <definedNames>
    <definedName name="_xlnm.Print_Area" localSheetId="3">Costo!$A$1:$D$44</definedName>
    <definedName name="_xlnm.Print_Area" localSheetId="1">Cronograma!$A$1:$Q$42</definedName>
    <definedName name="_xlnm.Print_Area" localSheetId="2">Indicadores!$A$1:$O$76</definedName>
    <definedName name="_xlnm.Print_Area" localSheetId="0">Programa!$B$2:$Q$34</definedName>
    <definedName name="Plan">'[1]Analisis de tendencias'!$O$1:$O$2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6" i="8" l="1"/>
  <c r="G14" i="8"/>
  <c r="G10" i="8"/>
  <c r="G11" i="8"/>
  <c r="G12" i="8"/>
  <c r="G13" i="8"/>
  <c r="G15" i="8"/>
  <c r="G17" i="8"/>
  <c r="G18" i="8"/>
  <c r="G19" i="8"/>
  <c r="G20" i="8"/>
  <c r="G21" i="8"/>
  <c r="G22" i="8"/>
  <c r="G23" i="8"/>
  <c r="G24" i="8"/>
  <c r="G25" i="8"/>
  <c r="G9" i="8"/>
  <c r="G26" i="8" l="1"/>
  <c r="F56" i="6"/>
  <c r="F57" i="6"/>
  <c r="F58" i="6"/>
  <c r="D42" i="6"/>
  <c r="D41" i="6"/>
  <c r="H22" i="6"/>
  <c r="H23" i="6"/>
  <c r="G22" i="6"/>
  <c r="G23" i="6"/>
  <c r="F22" i="6"/>
  <c r="D31" i="6" s="1"/>
  <c r="F23" i="6"/>
  <c r="O40" i="5"/>
  <c r="O39" i="5"/>
  <c r="L40" i="5"/>
  <c r="L39" i="5"/>
  <c r="I39" i="5"/>
  <c r="C69" i="6"/>
  <c r="C68" i="6"/>
  <c r="C67" i="6"/>
  <c r="C66" i="6"/>
  <c r="F55" i="6"/>
  <c r="O52" i="6"/>
  <c r="G57" i="6" s="1"/>
  <c r="E68" i="6" s="1"/>
  <c r="H52" i="6"/>
  <c r="C52" i="6"/>
  <c r="H50" i="6"/>
  <c r="C50" i="6"/>
  <c r="C33" i="6"/>
  <c r="C32" i="6"/>
  <c r="C31" i="6"/>
  <c r="D30" i="6"/>
  <c r="C30" i="6"/>
  <c r="F24" i="6"/>
  <c r="O18" i="6"/>
  <c r="E32" i="6" s="1"/>
  <c r="H18" i="6"/>
  <c r="C18" i="6"/>
  <c r="H16" i="6"/>
  <c r="C16" i="6"/>
  <c r="I40" i="5"/>
  <c r="F40" i="5"/>
  <c r="F39" i="5"/>
  <c r="I41" i="5" l="1"/>
  <c r="F41" i="5"/>
  <c r="L41" i="5"/>
  <c r="O41" i="5"/>
  <c r="G24" i="6"/>
  <c r="E33" i="6" s="1"/>
  <c r="G21" i="6"/>
  <c r="G56" i="6"/>
  <c r="E67" i="6" s="1"/>
  <c r="D67" i="6"/>
  <c r="E31" i="6"/>
  <c r="G55" i="6"/>
  <c r="E66" i="6" s="1"/>
  <c r="D69" i="6"/>
  <c r="D66" i="6"/>
  <c r="D33" i="6"/>
  <c r="D32" i="6"/>
  <c r="G58" i="6"/>
  <c r="H55" i="6" l="1"/>
  <c r="H24" i="6"/>
  <c r="E30" i="6"/>
  <c r="H21" i="6"/>
  <c r="D68" i="6"/>
  <c r="E69" i="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DIEGO RODRIGUEZ</author>
    <author>FOCUS</author>
  </authors>
  <commentList>
    <comment ref="F14" authorId="0" shapeId="0" xr:uid="{00000000-0006-0000-0100-000001000000}">
      <text>
        <r>
          <rPr>
            <sz val="9"/>
            <color indexed="81"/>
            <rFont val="Tahoma"/>
            <family val="2"/>
          </rPr>
          <t>07/01/2022</t>
        </r>
      </text>
    </comment>
    <comment ref="O16" authorId="1" shapeId="0" xr:uid="{00000000-0006-0000-0100-000002000000}">
      <text>
        <r>
          <rPr>
            <b/>
            <sz val="14"/>
            <color indexed="81"/>
            <rFont val="Tahoma"/>
            <family val="2"/>
          </rPr>
          <t>15 Octubre</t>
        </r>
      </text>
    </comment>
    <comment ref="H18" authorId="1" shapeId="0" xr:uid="{00000000-0006-0000-0100-000003000000}">
      <text>
        <r>
          <rPr>
            <b/>
            <sz val="14"/>
            <color indexed="81"/>
            <rFont val="Tahoma"/>
            <family val="2"/>
          </rPr>
          <t>05 Marzo</t>
        </r>
      </text>
    </comment>
    <comment ref="N20" authorId="1" shapeId="0" xr:uid="{00000000-0006-0000-0100-000004000000}">
      <text>
        <r>
          <rPr>
            <b/>
            <sz val="14"/>
            <color indexed="81"/>
            <rFont val="Tahoma"/>
            <family val="2"/>
          </rPr>
          <t>19 Septiembre</t>
        </r>
      </text>
    </comment>
    <comment ref="N22" authorId="1" shapeId="0" xr:uid="{00000000-0006-0000-0100-000005000000}">
      <text>
        <r>
          <rPr>
            <b/>
            <sz val="14"/>
            <color indexed="81"/>
            <rFont val="Tahoma"/>
            <family val="2"/>
          </rPr>
          <t>19 Septiembre</t>
        </r>
      </text>
    </comment>
    <comment ref="J24" authorId="1" shapeId="0" xr:uid="{00000000-0006-0000-0100-000006000000}">
      <text>
        <r>
          <rPr>
            <b/>
            <sz val="9"/>
            <color indexed="81"/>
            <rFont val="Tahoma"/>
            <family val="2"/>
          </rPr>
          <t>12 Mayo</t>
        </r>
      </text>
    </comment>
    <comment ref="L26" authorId="1" shapeId="0" xr:uid="{00000000-0006-0000-0100-000007000000}">
      <text>
        <r>
          <rPr>
            <b/>
            <sz val="9"/>
            <color indexed="81"/>
            <rFont val="Tahoma"/>
            <family val="2"/>
          </rPr>
          <t>29 Julio</t>
        </r>
      </text>
    </comment>
    <comment ref="N28" authorId="1" shapeId="0" xr:uid="{00000000-0006-0000-0100-000008000000}">
      <text>
        <r>
          <rPr>
            <b/>
            <sz val="14"/>
            <color indexed="81"/>
            <rFont val="Tahoma"/>
            <family val="2"/>
          </rPr>
          <t>15/09/2022</t>
        </r>
      </text>
    </comment>
    <comment ref="K33" authorId="0" shapeId="0" xr:uid="{00000000-0006-0000-0100-000009000000}">
      <text>
        <r>
          <rPr>
            <b/>
            <sz val="12"/>
            <color indexed="81"/>
            <rFont val="Tahoma"/>
            <family val="2"/>
          </rPr>
          <t>Junio 29</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FOCUS</author>
  </authors>
  <commentList>
    <comment ref="D55" authorId="0" shapeId="0" xr:uid="{2DD9F24D-2FCE-4072-9A20-4A4DDF7A5A08}">
      <text>
        <r>
          <rPr>
            <b/>
            <sz val="12"/>
            <color indexed="81"/>
            <rFont val="Tahoma"/>
            <family val="2"/>
          </rPr>
          <t xml:space="preserve">EQUIPOS DE MEDICIÓN
1. </t>
        </r>
        <r>
          <rPr>
            <sz val="12"/>
            <color indexed="81"/>
            <rFont val="Tahoma"/>
            <family val="2"/>
          </rPr>
          <t>Analizador HDPQ VISA
2. Analizador HDPQ GUIDE PLUS
3. Módulo de presion FLUKE 700P05
4. Módulo de presion FLUKE 700P06
5. Módulo de presion 700p08
6. Módulo de presion 700PV4
7. Telurometro 
8. Ohmimetro</t>
        </r>
      </text>
    </comment>
    <comment ref="E55" authorId="0" shapeId="0" xr:uid="{00000000-0006-0000-0200-000002000000}">
      <text>
        <r>
          <rPr>
            <b/>
            <sz val="12"/>
            <color indexed="81"/>
            <rFont val="Tahoma"/>
            <family val="2"/>
          </rPr>
          <t xml:space="preserve">EQUIPOS DE MEDICIÓN
1. </t>
        </r>
        <r>
          <rPr>
            <sz val="12"/>
            <color indexed="81"/>
            <rFont val="Tahoma"/>
            <family val="2"/>
          </rPr>
          <t>Analizador HDPQ VISA
2. Analizador HDPQ GUIDE PLUS
3. Módulo de presion FLUKE 700P05
4. Módulo de presion FLUKE 700P06
5. Módulo de presion 700p08
6. Módulo de presion 700PV4
7. Telurometro 
8. Ohmimetro</t>
        </r>
      </text>
    </comment>
    <comment ref="D56" authorId="0" shapeId="0" xr:uid="{1F04B6B2-72B8-4F16-B965-B25A9A051F70}">
      <text>
        <r>
          <rPr>
            <b/>
            <sz val="12"/>
            <color indexed="81"/>
            <rFont val="Tahoma"/>
            <family val="2"/>
          </rPr>
          <t xml:space="preserve">5 EQUIPOS DE MEDICIÓN:
</t>
        </r>
        <r>
          <rPr>
            <sz val="12"/>
            <color indexed="81"/>
            <rFont val="Tahoma"/>
            <family val="2"/>
          </rPr>
          <t>Cámara termográfica
Medidor de aislamiento Metrel
Modulo de presion FLUKE 750P09EX
Pinza 376 
Pinza 376FC</t>
        </r>
        <r>
          <rPr>
            <b/>
            <sz val="12"/>
            <color indexed="81"/>
            <rFont val="Tahoma"/>
            <family val="2"/>
          </rPr>
          <t xml:space="preserve">
7 HERRAMIENTAS ELÉCTRICAS PORTÁTILES</t>
        </r>
      </text>
    </comment>
    <comment ref="E56" authorId="0" shapeId="0" xr:uid="{00000000-0006-0000-0200-000004000000}">
      <text>
        <r>
          <rPr>
            <b/>
            <sz val="12"/>
            <color indexed="81"/>
            <rFont val="Tahoma"/>
            <family val="2"/>
          </rPr>
          <t xml:space="preserve">5 EQUIPOS DE MEDICIÓN:
</t>
        </r>
        <r>
          <rPr>
            <sz val="12"/>
            <color indexed="81"/>
            <rFont val="Tahoma"/>
            <family val="2"/>
          </rPr>
          <t>Cámara termográfica
Medidor de aislamiento Metrel
Modulo de presion FLUKE 750P09EX
Pinza 376 
Pinza 376FC</t>
        </r>
        <r>
          <rPr>
            <b/>
            <sz val="12"/>
            <color indexed="81"/>
            <rFont val="Tahoma"/>
            <family val="2"/>
          </rPr>
          <t xml:space="preserve">
7 HERRAMIENTAS ELÉCTRICAS PORTÁTILES</t>
        </r>
      </text>
    </comment>
    <comment ref="D57" authorId="0" shapeId="0" xr:uid="{1A2B00BE-C518-4348-826B-1EF2A9F2A41C}">
      <text>
        <r>
          <rPr>
            <sz val="12"/>
            <color indexed="81"/>
            <rFont val="Tahoma"/>
            <family val="2"/>
          </rPr>
          <t xml:space="preserve">Medidor multifuncional Metrel
</t>
        </r>
      </text>
    </comment>
    <comment ref="E57" authorId="0" shapeId="0" xr:uid="{00000000-0006-0000-0200-000006000000}">
      <text>
        <r>
          <rPr>
            <sz val="12"/>
            <color indexed="81"/>
            <rFont val="Tahoma"/>
            <family val="2"/>
          </rPr>
          <t xml:space="preserve">Medidor multifuncional Metrel
</t>
        </r>
      </text>
    </comment>
    <comment ref="E58" authorId="0" shapeId="0" xr:uid="{00000000-0006-0000-0200-000007000000}">
      <text>
        <r>
          <rPr>
            <sz val="12"/>
            <color indexed="81"/>
            <rFont val="Tahoma"/>
            <family val="2"/>
          </rPr>
          <t>Calibración de equipos de medición:
1. Analizador digital de transformadores MI 3280 21280106 "22 Octubre"
2 HVA60 VLF High Voltage Test Set "01 Noviembre"
3. CMC 356 "10 Noviembre"</t>
        </r>
      </text>
    </comment>
  </commentList>
</comments>
</file>

<file path=xl/sharedStrings.xml><?xml version="1.0" encoding="utf-8"?>
<sst xmlns="http://schemas.openxmlformats.org/spreadsheetml/2006/main" count="249" uniqueCount="142">
  <si>
    <t>ALCANCE</t>
  </si>
  <si>
    <t>OBJETIVOS Y METAS</t>
  </si>
  <si>
    <t>OBJETIVO</t>
  </si>
  <si>
    <t>INDICADOR</t>
  </si>
  <si>
    <t>FORMULA</t>
  </si>
  <si>
    <t>FRECUENCIA</t>
  </si>
  <si>
    <t>META</t>
  </si>
  <si>
    <t>ACTIVIDADES</t>
  </si>
  <si>
    <t>ITEM</t>
  </si>
  <si>
    <t>ACTIVIDAD</t>
  </si>
  <si>
    <t>RESPONSABLE</t>
  </si>
  <si>
    <t>SEG</t>
  </si>
  <si>
    <t>ENE</t>
  </si>
  <si>
    <t>FEB</t>
  </si>
  <si>
    <t>MAR</t>
  </si>
  <si>
    <t>ABR</t>
  </si>
  <si>
    <t>MAY</t>
  </si>
  <si>
    <t>JUN</t>
  </si>
  <si>
    <t>SEP</t>
  </si>
  <si>
    <t>OCT</t>
  </si>
  <si>
    <t>NOV</t>
  </si>
  <si>
    <t>DIC</t>
  </si>
  <si>
    <t>PROG</t>
  </si>
  <si>
    <t>EJEC</t>
  </si>
  <si>
    <t>Seguimiento al programa</t>
  </si>
  <si>
    <t>ACT. PROGRAMADAS</t>
  </si>
  <si>
    <t>ACT. EJECUTADAS</t>
  </si>
  <si>
    <t>CUMPLIMIENTO</t>
  </si>
  <si>
    <t>RECURSOS</t>
  </si>
  <si>
    <t>MEDICIÓN Y SEGUIMIENTO</t>
  </si>
  <si>
    <t>TENDENCIA</t>
  </si>
  <si>
    <t>FUENTE DE INFORMACION</t>
  </si>
  <si>
    <t>FRECUENCIA SEGUIMIENTO</t>
  </si>
  <si>
    <t>FRECUENCIA ANALISIS</t>
  </si>
  <si>
    <t xml:space="preserve">AÑO </t>
  </si>
  <si>
    <t>PERIODO</t>
  </si>
  <si>
    <t xml:space="preserve">META </t>
  </si>
  <si>
    <t>CUMPLE</t>
  </si>
  <si>
    <t xml:space="preserve">ANALISIS DE TENDENCIA </t>
  </si>
  <si>
    <t>ANALISIS DE TENDENCIAS</t>
  </si>
  <si>
    <t>PLAN DE ACCIÓN</t>
  </si>
  <si>
    <t>No.</t>
  </si>
  <si>
    <t>FECHA</t>
  </si>
  <si>
    <t>SEGUIMIENTO</t>
  </si>
  <si>
    <t>ATEL, Reportes, Certificado ARL.</t>
  </si>
  <si>
    <t>Controles de asistencia, evidencias fotográficas entre otras</t>
  </si>
  <si>
    <t>Formulación plan de acción (si aplica)</t>
  </si>
  <si>
    <t>CRONOGRAMA</t>
  </si>
  <si>
    <r>
      <t xml:space="preserve">Aplica para todos los centros de trabajo, actividades y procesos de la empresa </t>
    </r>
    <r>
      <rPr>
        <b/>
        <sz val="12"/>
        <color theme="1"/>
        <rFont val="Arial"/>
        <family val="2"/>
      </rPr>
      <t>AUTOMATIZACIÓN POTENCIA Y CONTROL WD SAS</t>
    </r>
  </si>
  <si>
    <t>JUL</t>
  </si>
  <si>
    <t>AGO</t>
  </si>
  <si>
    <t>Trimestral</t>
  </si>
  <si>
    <t>RESULTADO</t>
  </si>
  <si>
    <t>APC-PRG-HSEQ-003</t>
  </si>
  <si>
    <t>Divulgación del programa de gestión del riesgo eléctrico</t>
  </si>
  <si>
    <t>Divulgación reglas de oro de la electricidad</t>
  </si>
  <si>
    <r>
      <rPr>
        <b/>
        <sz val="12"/>
        <color theme="1"/>
        <rFont val="Arial"/>
        <family val="2"/>
      </rPr>
      <t>_Técnicos:</t>
    </r>
    <r>
      <rPr>
        <sz val="12"/>
        <color theme="1"/>
        <rFont val="Arial"/>
        <family val="2"/>
      </rPr>
      <t xml:space="preserve"> Elementos de oficina (computador, video beam, papelería) entre otros.
_</t>
    </r>
    <r>
      <rPr>
        <b/>
        <sz val="12"/>
        <color theme="1"/>
        <rFont val="Arial"/>
        <family val="2"/>
      </rPr>
      <t>Financieros:</t>
    </r>
    <r>
      <rPr>
        <sz val="12"/>
        <color theme="1"/>
        <rFont val="Arial"/>
        <family val="2"/>
      </rPr>
      <t xml:space="preserve"> Los relacionados en el presupuesto SG-SST.</t>
    </r>
  </si>
  <si>
    <t>Inspección pre operacional de equipos y herramientas eléctricas.</t>
  </si>
  <si>
    <t xml:space="preserve">Gerencia  </t>
  </si>
  <si>
    <t>Personal operativo</t>
  </si>
  <si>
    <t>Personal operativo
Gerencia</t>
  </si>
  <si>
    <t>PLANEACION:  Lider SST  y Consultor SIG
EJECUCION: Todo el personal
VERIFICACION:  Lider SST</t>
  </si>
  <si>
    <t xml:space="preserve">Lider SST   </t>
  </si>
  <si>
    <t>Lider SST</t>
  </si>
  <si>
    <t xml:space="preserve">Establecer las medidas necesarias para garantizar la seguridad de las personas, la protección de los bienes y del medio ambiente durante la ejecución de trabajos que involucran el riesgo eléctrico. Garantizando la competencia del personal involucrado y la integridad de los equipos. </t>
  </si>
  <si>
    <t>ACCIONES</t>
  </si>
  <si>
    <r>
      <rPr>
        <b/>
        <sz val="12"/>
        <color theme="1"/>
        <rFont val="Arial"/>
        <family val="2"/>
      </rPr>
      <t xml:space="preserve">NORMAS DE SEGURIDAD PARA TRABAJOS EN INSTALACIONES ELÉCTRICAS
Reglas de Oro de la Electricidad: </t>
    </r>
    <r>
      <rPr>
        <sz val="12"/>
        <color theme="1"/>
        <rFont val="Arial"/>
        <family val="2"/>
      </rPr>
      <t>Los trabajos que deban desarrollarse con las redes o equipos des energizados, deben cumplir las siguientes “Reglas de oro”:</t>
    </r>
  </si>
  <si>
    <r>
      <t xml:space="preserve">Distancias Mínimas Para Trabajos En O Cerca De Partes Energizadas
</t>
    </r>
    <r>
      <rPr>
        <sz val="12"/>
        <color theme="1"/>
        <rFont val="Arial"/>
        <family val="2"/>
      </rPr>
      <t>Cumplir las distancias mínimas de aproximación a equipos energizados de las Tablas 13.7 o 13.8 y la Figura13.4 según corresponda, las cuales son adaptadas de la NFPA 70 e IEEE 1584. Estas distancias son barreras que buscan prevenir lesiones al trabajador y son básicas para la seguridad eléctrica.</t>
    </r>
  </si>
  <si>
    <t>HISTORIAL DE CAMBIOS</t>
  </si>
  <si>
    <t>VER. N°</t>
  </si>
  <si>
    <t>RESPONSABLE ELABORACIÓN O CAMBIO</t>
  </si>
  <si>
    <t>DESCRIPCIÓN DEL CAMBIO</t>
  </si>
  <si>
    <t>Elaboración Inicial</t>
  </si>
  <si>
    <r>
      <t>Elementos de protección personal EPP</t>
    </r>
    <r>
      <rPr>
        <sz val="12"/>
        <color theme="1"/>
        <rFont val="Arial"/>
        <family val="2"/>
      </rPr>
      <t xml:space="preserve">
El equipo de protección personal para proteger el trabajador del riesgo eléctrico está diseñado para que actuase como barrera, frente a los peligros que tiene el trabajador de verse afectado por el choque eléctrico, el arco o la explosión u otros efectos directos o indirectos de la electricidad. 
Cascos de seguridad dieléctricos Clase E - Guantes dieléctricos - calzado dieléctrico - careta 
</t>
    </r>
    <r>
      <rPr>
        <b/>
        <sz val="12"/>
        <color theme="1"/>
        <rFont val="Arial"/>
        <family val="2"/>
      </rPr>
      <t xml:space="preserve">Recomendaciones especiales para la utilización de equipos de protección personal
</t>
    </r>
    <r>
      <rPr>
        <sz val="12"/>
        <color theme="1"/>
        <rFont val="Arial"/>
        <family val="2"/>
      </rPr>
      <t>* Los equipos de protección personal deben ser inspeccionados antes de usarse, y probarse periódicamente de acuerdo con las normas específicas establecidas. El personal debe utilizar los elementos de protección personal incluyendo vestuario especial para garantizar que el trabajo se realice en forma segura.
* Como norma general, la ropa de labor para el personal expuesto a riesgo eléctrico será confeccionada en material 100% algodón, sin accesorios metálicos. 
* Es obligación de los trabajadores el uso y cuidado del equipo de protección, el cual debe ser inspeccionado por los trabajadores antes de cada utilización. De encontrarse en mal estado, no se utilizará y gestionará su reposición o reparación.
En el caso de pruebas o actividades a realizar en subestaciones eléctricas, debe existir una dotación de elementos de protección personal colectiva para su operación segura. En ella debe contenerse entre otros: Tapete aislante, guantes dieléctricos; cinta para demarcar el área de trabajo, Kit de enclavamiento (tarjetas, candado).</t>
    </r>
  </si>
  <si>
    <t>GESTIÓN PARA LA PREVENCIÓN DE RIESGO ELÉCTRICO</t>
  </si>
  <si>
    <t xml:space="preserve">Cambia el nombre del documento, pasando de Programa de gestion del riego electrico a Gestión para la prevención del riesgo Eléctrico.
Se incluyen acciones para el desarrollo del programa: La identificación y clasificación de equipos de medición, herramientas eléctricas, mantenimiento y calibración, identificación de condiciones subestandar, elementos de protección personal dieléctricos (mantenimiento y ensayos de rigidez dieléctrica, condiciones subestandar), normas de seguridad para trabajos en electricidad, procedimientos operacionales, capacitación, reglas de oro de la electricidad, distancias mínimas para trabajos en o cerca de partes energizadas, elementos de protección personal, recomendaciones especiales para el uso de los EPP. </t>
  </si>
  <si>
    <t>INDICADORES DE GESTIÓN</t>
  </si>
  <si>
    <t>Mantener la tasa de accidentalidad en cero por riesgo eléctrico</t>
  </si>
  <si>
    <t>Accidentes de trabajo por exposición a riesgo eléctrico</t>
  </si>
  <si>
    <t>Cobertura en el mantenimiento y certificación de equipos y herramientas e instrumentos de medición eléctricos</t>
  </si>
  <si>
    <t>Asegurar la integridad de Herramientas eléctricas e instrumentos y elementos de protección dieléctricos</t>
  </si>
  <si>
    <t>NOMBRE</t>
  </si>
  <si>
    <t>Eficacia</t>
  </si>
  <si>
    <t>Cobertura</t>
  </si>
  <si>
    <t>1. EFICACIA</t>
  </si>
  <si>
    <t>2. COBERTURA</t>
  </si>
  <si>
    <t>GRÁFICA</t>
  </si>
  <si>
    <t>CRONOGRAMA DE ACTIVIDADES</t>
  </si>
  <si>
    <t>Revisión y actualización del programa (cambios si se consideran necesarios)</t>
  </si>
  <si>
    <t>Definición de actividades en el cronograma</t>
  </si>
  <si>
    <t>Proveedor externo</t>
  </si>
  <si>
    <t>Divulgación de Distancias Mínimas Para Trabajos En O Cerca De Partes Energizadas</t>
  </si>
  <si>
    <t>ANTES DE CADA USO</t>
  </si>
  <si>
    <t>Simulacro de Emergencia de tipo eléctrico en alta tensión</t>
  </si>
  <si>
    <r>
      <rPr>
        <b/>
        <sz val="12"/>
        <color theme="1"/>
        <rFont val="Arial"/>
        <family val="2"/>
      </rPr>
      <t>EQUIPOS DE MEDICIÓN Y HERRAMIENTAS ELÉCTRICAS
Identificación de condiciones subestándar</t>
    </r>
    <r>
      <rPr>
        <sz val="12"/>
        <color theme="1"/>
        <rFont val="Arial"/>
        <family val="2"/>
      </rPr>
      <t xml:space="preserve">
Cada equipo, herramienta eléctrica e instrumento de medición, se debe inspeccionar antes de su uso.  En caso de identificar fallas se debe reportar al jefe inmediato y retirar de operación el elemento.</t>
    </r>
  </si>
  <si>
    <t>Version: 02</t>
  </si>
  <si>
    <t>AL POR RIESGO ELÉCTRICO</t>
  </si>
  <si>
    <t>TOTAL AL</t>
  </si>
  <si>
    <t>Trimestre I
(Enero - Marzo)</t>
  </si>
  <si>
    <t>Trimestre II
(Abril - Junio)</t>
  </si>
  <si>
    <t>Trinestre III
(Julio - Septiembre)</t>
  </si>
  <si>
    <t>Trimestre V
(Octubre - Diciembre)</t>
  </si>
  <si>
    <t>DATOS 2022</t>
  </si>
  <si>
    <t>DATOS TENDENCIALES POR AÑO</t>
  </si>
  <si>
    <t>AÑO</t>
  </si>
  <si>
    <t xml:space="preserve">No se presentaron accidentes laborales en el desarrollo de las diferentes actividades realizadas durante el trimestre, el indicador de accidentalidad por riesgo eléctrico se mantiene en cero. </t>
  </si>
  <si>
    <t>Mantener el seguimiento al cronograma de actividades con el ánimo de asegurar que las actividades sean gestionadas y realizadas de forma oportuna en gestión al riesgo y la prevención de eventos no deseados contribuyendo en la preservación del bienestar del trabajador.</t>
  </si>
  <si>
    <t>ACTIVIDADES EJECUTADAS</t>
  </si>
  <si>
    <t>ACTIVIDADES PROGRAMADAS</t>
  </si>
  <si>
    <t>Capacitación Prevención Riesgo Eléctrico</t>
  </si>
  <si>
    <t>Capacitación en Operación y Uso de equipos de Medición</t>
  </si>
  <si>
    <t>Capacitación en Riesgo eléctrico</t>
  </si>
  <si>
    <t xml:space="preserve">Entrenamiento en primeros auxilios, incluyendo los métodos probados de reanimación. </t>
  </si>
  <si>
    <r>
      <t xml:space="preserve">No hacer uso de equipos, herramientas y elementos, que se identifiquen en mal estado o en condiciones inseguras para su manipulación u operación.
</t>
    </r>
    <r>
      <rPr>
        <b/>
        <sz val="12"/>
        <color theme="1"/>
        <rFont val="Arial"/>
        <family val="2"/>
      </rPr>
      <t xml:space="preserve">
NORMAS DE SEGURIDAD PARA TRABAJOS EN ELECTRICIDAD
Procedimientos operacionales
</t>
    </r>
    <r>
      <rPr>
        <sz val="12"/>
        <color theme="1"/>
        <rFont val="Arial"/>
        <family val="2"/>
      </rPr>
      <t xml:space="preserve">Para la ejecución de cada una de las actividades que desarrolla APC se tiene definido un procedimiento Operacional para garantizar la seguridad, durante la aplicación del procedimiento se realiza una evaluación de riesgos donde se evalúan y se identifican los controles que deben ser aplicados 
</t>
    </r>
    <r>
      <rPr>
        <b/>
        <sz val="12"/>
        <color theme="1"/>
        <rFont val="Arial"/>
        <family val="2"/>
      </rPr>
      <t xml:space="preserve">
Capacitación</t>
    </r>
    <r>
      <rPr>
        <sz val="12"/>
        <color theme="1"/>
        <rFont val="Arial"/>
        <family val="2"/>
      </rPr>
      <t xml:space="preserve">
A continuación, se listan temas de capacitación necesarios y exigidos por el RETIE para el personal profesional o personas calificadas que operen redes de distribución en las Instalaciones energizadas o en las proximidades o realicen trabajos de mantenimiento y conservación en instalaciones de uso final.
</t>
    </r>
    <r>
      <rPr>
        <b/>
        <sz val="12"/>
        <color theme="1"/>
        <rFont val="Arial"/>
        <family val="2"/>
      </rPr>
      <t>Operación y Uso de Equipos de medición</t>
    </r>
    <r>
      <rPr>
        <sz val="12"/>
        <color theme="1"/>
        <rFont val="Arial"/>
        <family val="2"/>
      </rPr>
      <t xml:space="preserve">
Se capacita al personal que realiza pruebas especializadas, sobre el uso y manipulación correcta de los equipos de medición y/o herramientas eléctricas, según manual del fabricante, dejando registro en “APC-FOR-HSEQ-001 Registro Asistencia”. Por lo menos una vez al año o cada vez que se adquiere un nuevo equipo y de acuerdo con lo definido en “APC-PRG-HSEQ-001 Programa de capacitación e inducción”.
</t>
    </r>
    <r>
      <rPr>
        <b/>
        <sz val="12"/>
        <color theme="1"/>
        <rFont val="Arial"/>
        <family val="2"/>
      </rPr>
      <t>Riesgo eléctrico</t>
    </r>
    <r>
      <rPr>
        <sz val="12"/>
        <color theme="1"/>
        <rFont val="Arial"/>
        <family val="2"/>
      </rPr>
      <t xml:space="preserve">
Posibles causas, medidas de prevención y control. Este tema tiene como objetivo principal crear conciencia sobre los riesgos existentes en todo lugar donde se haga uso de la electricidad.
La capacitación debe incluir información como mínimo de los siguientes temas: 
</t>
    </r>
    <r>
      <rPr>
        <b/>
        <sz val="12"/>
        <color theme="1"/>
        <rFont val="Arial"/>
        <family val="2"/>
      </rPr>
      <t>Riesgos eléctricos</t>
    </r>
    <r>
      <rPr>
        <sz val="12"/>
        <color theme="1"/>
        <rFont val="Arial"/>
        <family val="2"/>
      </rPr>
      <t xml:space="preserve">: arco eléctrico, ausencia de electricidad, contacto directo, contacto indirecto, cortocircuito, electricidad estática, equipo defectuoso, rayos, sobrecarga, tensión de paso, tensión de contacto, señalización deficiente o insuficiente, distancias mínimas inseguras entre líneas eléctricas y elementos físicos existentes a lo largo de su trazado (carreteras, edificios, etc.), puestas a tierra independientes, separadas o una sola puesta a tierra para todas las necesidades, zonas de servidumbre, ser humano.
</t>
    </r>
    <r>
      <rPr>
        <b/>
        <sz val="12"/>
        <color theme="1"/>
        <rFont val="Arial"/>
        <family val="2"/>
      </rPr>
      <t>Emergencias de tipo eléctrico.</t>
    </r>
    <r>
      <rPr>
        <sz val="12"/>
        <color theme="1"/>
        <rFont val="Arial"/>
        <family val="2"/>
      </rPr>
      <t xml:space="preserve">
Este tema tiene como objetivo capacitar sobre los procedimientos que deben seguirse en caso de que ocurra alguna emergencia de tipo eléctrico. Emergencias en instalaciones eléctricas en baja, media y alta tensión.
</t>
    </r>
    <r>
      <rPr>
        <b/>
        <sz val="12"/>
        <color theme="1"/>
        <rFont val="Arial"/>
        <family val="2"/>
      </rPr>
      <t xml:space="preserve">Primeros auxilios.
</t>
    </r>
    <r>
      <rPr>
        <sz val="12"/>
        <color theme="1"/>
        <rFont val="Arial"/>
        <family val="2"/>
      </rPr>
      <t xml:space="preserve">Capacitación en las reglas de primeros auxilios, incluyendo los métodos probados de reanimación. </t>
    </r>
  </si>
  <si>
    <t>FÓRMULA</t>
  </si>
  <si>
    <t>Trimestre III
(Julio - Septiembre)</t>
  </si>
  <si>
    <t>En cuanto a la calibración de equipos de medición, son calibrados y certificados un total de 8 equipos a través de laboratorio evaluado como proveedor y avalado por la ONAC, el detalle de los equipos calibrados se puede observar en el cronograma del programa de Mantenimiento, orden y aseo.</t>
  </si>
  <si>
    <t>Fecha: 06/01/2023</t>
  </si>
  <si>
    <t>Practicante</t>
  </si>
  <si>
    <r>
      <t xml:space="preserve">No. AL por riesgo eléctrico
</t>
    </r>
    <r>
      <rPr>
        <sz val="12"/>
        <color rgb="FF000000"/>
        <rFont val="Arial"/>
        <family val="2"/>
      </rPr>
      <t>Total de AL  *100</t>
    </r>
  </si>
  <si>
    <r>
      <t xml:space="preserve">Total de actividades ejecutadas *100
</t>
    </r>
    <r>
      <rPr>
        <sz val="12"/>
        <color rgb="FF000000"/>
        <rFont val="Arial"/>
        <family val="2"/>
      </rPr>
      <t>Total de actividades programadas</t>
    </r>
    <r>
      <rPr>
        <u/>
        <sz val="12"/>
        <color indexed="8"/>
        <rFont val="Arial"/>
        <family val="2"/>
      </rPr>
      <t xml:space="preserve"> </t>
    </r>
  </si>
  <si>
    <t>DATOS 2023</t>
  </si>
  <si>
    <t>En cuanto a la cobertura en las calibraciones de los equipos de medición, en total son planeados para ser calibrados 5 equipos (cámara termográfica, Medidor de aislamiento 10.000 Voltios, módulo de presión, Pinza voltiamperimétrica 376 y Pinza voltiamperimétrica 376 FC), se plantea la inspección semestral de las herramientas eléctricas portátiles (7). 
Se deja plan de trabajo para el trimestre.</t>
  </si>
  <si>
    <t>Para este trimestre se plantea calibración del medidor multifuncional METREL 2088, siendo la única actividad programada para el periodo.</t>
  </si>
  <si>
    <t>COSTO DE LA PROPUESTA</t>
  </si>
  <si>
    <t>HORAS/AÑO</t>
  </si>
  <si>
    <t>VALOR HORA</t>
  </si>
  <si>
    <t>TOTAL</t>
  </si>
  <si>
    <t>CARGO</t>
  </si>
  <si>
    <t>Ingeniero de Seguridad y Salud Ocupacional</t>
  </si>
  <si>
    <t>Coordinador de Seguridad y Salud Ocupacional</t>
  </si>
  <si>
    <t>Asistente de Seguridad y Salud Ocupacional</t>
  </si>
  <si>
    <t>Gerencia</t>
  </si>
  <si>
    <t>Entrenamiento en primeros auxilios, incluyendo los métodos probados de reanimación.</t>
  </si>
  <si>
    <t>Instructor de Primeros Auxilios</t>
  </si>
  <si>
    <t>Supervisor de Mantenimiento</t>
  </si>
  <si>
    <t>Personal operativo, Gerencia</t>
  </si>
  <si>
    <t>Técnicos de Mantenimiento</t>
  </si>
  <si>
    <t>Revisión y mantenimiento de equipos y herramientas eléctricas</t>
  </si>
  <si>
    <t>Seguimiento</t>
  </si>
  <si>
    <t>TOTAL COSTO DE LA PROPUESTA</t>
  </si>
  <si>
    <t>ÍTEM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</si>
</sst>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6" formatCode="&quot;$&quot;\ #,##0;[Red]\-&quot;$&quot;\ #,##0"/>
  </numFmts>
  <fonts count="30" x14ac:knownFonts="1">
    <font>
      <sz val="11"/>
      <color theme="1"/>
      <name val="Calibri"/>
      <family val="2"/>
      <scheme val="minor"/>
    </font>
    <font>
      <sz val="11"/>
      <color theme="1"/>
      <name val="Calibri"/>
      <family val="2"/>
      <scheme val="minor"/>
    </font>
    <font>
      <sz val="10"/>
      <name val="Arial"/>
      <family val="2"/>
    </font>
    <font>
      <sz val="12"/>
      <color theme="1"/>
      <name val="Arial"/>
      <family val="2"/>
    </font>
    <font>
      <b/>
      <sz val="12"/>
      <color theme="1"/>
      <name val="Arial"/>
      <family val="2"/>
    </font>
    <font>
      <sz val="12"/>
      <color indexed="8"/>
      <name val="Arial"/>
      <family val="2"/>
    </font>
    <font>
      <u/>
      <sz val="12"/>
      <color indexed="8"/>
      <name val="Arial"/>
      <family val="2"/>
    </font>
    <font>
      <b/>
      <sz val="12"/>
      <color indexed="8"/>
      <name val="Arial"/>
      <family val="2"/>
    </font>
    <font>
      <b/>
      <sz val="12"/>
      <name val="Arial"/>
      <family val="2"/>
    </font>
    <font>
      <b/>
      <sz val="12"/>
      <color theme="0"/>
      <name val="Arial"/>
      <family val="2"/>
    </font>
    <font>
      <sz val="12"/>
      <name val="Arial"/>
      <family val="2"/>
    </font>
    <font>
      <u/>
      <sz val="12"/>
      <name val="Arial"/>
      <family val="2"/>
    </font>
    <font>
      <sz val="12"/>
      <color theme="0"/>
      <name val="Arial"/>
      <family val="2"/>
    </font>
    <font>
      <sz val="11"/>
      <color theme="1"/>
      <name val="Arial"/>
      <family val="2"/>
    </font>
    <font>
      <b/>
      <sz val="11"/>
      <color theme="0"/>
      <name val="Arial"/>
      <family val="2"/>
    </font>
    <font>
      <b/>
      <sz val="14"/>
      <color theme="1"/>
      <name val="Arial"/>
      <family val="2"/>
    </font>
    <font>
      <sz val="14"/>
      <color theme="1"/>
      <name val="Arial"/>
      <family val="2"/>
    </font>
    <font>
      <b/>
      <sz val="14"/>
      <name val="Arial"/>
      <family val="2"/>
    </font>
    <font>
      <b/>
      <sz val="14"/>
      <color indexed="8"/>
      <name val="Arial"/>
      <family val="2"/>
    </font>
    <font>
      <b/>
      <sz val="14"/>
      <color theme="0"/>
      <name val="Arial"/>
      <family val="2"/>
    </font>
    <font>
      <b/>
      <sz val="9"/>
      <color indexed="81"/>
      <name val="Tahoma"/>
      <family val="2"/>
    </font>
    <font>
      <b/>
      <sz val="14"/>
      <color indexed="81"/>
      <name val="Tahoma"/>
      <family val="2"/>
    </font>
    <font>
      <b/>
      <sz val="11"/>
      <color rgb="FFFF0000"/>
      <name val="Arial"/>
      <family val="2"/>
    </font>
    <font>
      <sz val="9"/>
      <color indexed="81"/>
      <name val="Tahoma"/>
      <family val="2"/>
    </font>
    <font>
      <b/>
      <sz val="12"/>
      <color indexed="81"/>
      <name val="Tahoma"/>
      <family val="2"/>
    </font>
    <font>
      <sz val="12"/>
      <color indexed="81"/>
      <name val="Tahoma"/>
      <family val="2"/>
    </font>
    <font>
      <sz val="12"/>
      <color rgb="FF000000"/>
      <name val="Arial"/>
      <family val="2"/>
    </font>
    <font>
      <sz val="14"/>
      <name val="Arial"/>
      <family val="2"/>
    </font>
    <font>
      <sz val="14"/>
      <name val="Arial"/>
      <family val="2"/>
    </font>
    <font>
      <b/>
      <sz val="18"/>
      <name val="Arial"/>
      <family val="2"/>
    </font>
  </fonts>
  <fills count="8">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FFC000"/>
        <bgColor indexed="64"/>
      </patternFill>
    </fill>
    <fill>
      <patternFill patternType="solid">
        <fgColor rgb="FFFFC000"/>
        <bgColor rgb="FF00B050"/>
      </patternFill>
    </fill>
    <fill>
      <patternFill patternType="solid">
        <fgColor theme="7"/>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4">
    <xf numFmtId="0" fontId="0" fillId="0" borderId="0"/>
    <xf numFmtId="9" fontId="1" fillId="0" borderId="0" applyFont="0" applyFill="0" applyBorder="0" applyAlignment="0" applyProtection="0"/>
    <xf numFmtId="0" fontId="2" fillId="0" borderId="0"/>
    <xf numFmtId="9" fontId="2" fillId="0" borderId="0" applyFont="0" applyFill="0" applyBorder="0" applyAlignment="0" applyProtection="0"/>
  </cellStyleXfs>
  <cellXfs count="227">
    <xf numFmtId="0" fontId="0" fillId="0" borderId="0" xfId="0"/>
    <xf numFmtId="0" fontId="3" fillId="2" borderId="0" xfId="0" applyFont="1" applyFill="1"/>
    <xf numFmtId="0" fontId="3" fillId="2" borderId="0" xfId="0" applyFont="1" applyFill="1" applyAlignment="1">
      <alignment horizontal="center" vertical="center"/>
    </xf>
    <xf numFmtId="9" fontId="3" fillId="2" borderId="0" xfId="1" applyFont="1" applyFill="1"/>
    <xf numFmtId="0" fontId="9" fillId="2" borderId="0" xfId="0" applyFont="1" applyFill="1" applyAlignment="1">
      <alignment horizontal="center" vertical="center"/>
    </xf>
    <xf numFmtId="0" fontId="10" fillId="0" borderId="0" xfId="0" applyFont="1"/>
    <xf numFmtId="0" fontId="3" fillId="0" borderId="0" xfId="0" applyFont="1"/>
    <xf numFmtId="9" fontId="3" fillId="0" borderId="0" xfId="1" applyFont="1" applyFill="1" applyBorder="1"/>
    <xf numFmtId="0" fontId="8" fillId="0" borderId="0" xfId="0" applyFont="1" applyAlignment="1">
      <alignment wrapText="1" shrinkToFit="1"/>
    </xf>
    <xf numFmtId="9" fontId="10" fillId="0" borderId="0" xfId="1" applyFont="1" applyFill="1" applyBorder="1" applyAlignment="1">
      <alignment wrapText="1" shrinkToFit="1"/>
    </xf>
    <xf numFmtId="0" fontId="5" fillId="0" borderId="0" xfId="0" applyFont="1" applyAlignment="1">
      <alignment wrapText="1" shrinkToFit="1"/>
    </xf>
    <xf numFmtId="0" fontId="10" fillId="0" borderId="0" xfId="0" applyFont="1" applyAlignment="1">
      <alignment vertical="center" wrapText="1"/>
    </xf>
    <xf numFmtId="0" fontId="9" fillId="0" borderId="6" xfId="0" applyFont="1" applyBorder="1"/>
    <xf numFmtId="9" fontId="9" fillId="0" borderId="6" xfId="1" applyFont="1" applyFill="1" applyBorder="1" applyAlignment="1"/>
    <xf numFmtId="0" fontId="9" fillId="0" borderId="0" xfId="0" applyFont="1"/>
    <xf numFmtId="0" fontId="12" fillId="0" borderId="0" xfId="0" applyFont="1"/>
    <xf numFmtId="9" fontId="9" fillId="0" borderId="0" xfId="1" applyFont="1" applyFill="1" applyBorder="1" applyAlignment="1"/>
    <xf numFmtId="0" fontId="9" fillId="0" borderId="0" xfId="0" applyFont="1" applyAlignment="1">
      <alignment vertical="center"/>
    </xf>
    <xf numFmtId="9" fontId="9" fillId="0" borderId="0" xfId="1" applyFont="1" applyFill="1" applyBorder="1" applyAlignment="1">
      <alignment vertical="center"/>
    </xf>
    <xf numFmtId="0" fontId="10" fillId="0" borderId="0" xfId="0" applyFont="1" applyAlignment="1">
      <alignment vertical="center"/>
    </xf>
    <xf numFmtId="0" fontId="12" fillId="0" borderId="0" xfId="0" applyFont="1" applyAlignment="1">
      <alignment horizontal="left" vertical="center"/>
    </xf>
    <xf numFmtId="9" fontId="3" fillId="0" borderId="0" xfId="1" applyFont="1" applyFill="1"/>
    <xf numFmtId="9" fontId="3" fillId="0" borderId="0" xfId="1" applyFont="1"/>
    <xf numFmtId="0" fontId="10" fillId="0" borderId="8" xfId="0" applyFont="1" applyBorder="1" applyAlignment="1">
      <alignment horizontal="center" vertical="center" wrapText="1"/>
    </xf>
    <xf numFmtId="0" fontId="8" fillId="0" borderId="8" xfId="0" applyFont="1" applyBorder="1" applyAlignment="1">
      <alignment horizontal="center" vertical="center" wrapText="1"/>
    </xf>
    <xf numFmtId="0" fontId="9" fillId="0" borderId="0" xfId="0" applyFont="1" applyAlignment="1">
      <alignment horizontal="center"/>
    </xf>
    <xf numFmtId="0" fontId="3" fillId="0" borderId="8" xfId="0" applyFont="1" applyBorder="1" applyAlignment="1">
      <alignment horizontal="center" vertical="center"/>
    </xf>
    <xf numFmtId="0" fontId="3" fillId="0" borderId="8" xfId="0" quotePrefix="1" applyFont="1" applyBorder="1" applyAlignment="1">
      <alignment horizontal="center" vertical="center"/>
    </xf>
    <xf numFmtId="0" fontId="13" fillId="2" borderId="0" xfId="0" applyFont="1" applyFill="1"/>
    <xf numFmtId="0" fontId="14" fillId="2" borderId="0" xfId="0" applyFont="1" applyFill="1" applyAlignment="1">
      <alignment horizontal="center" vertical="center"/>
    </xf>
    <xf numFmtId="0" fontId="13" fillId="0" borderId="0" xfId="0" applyFont="1"/>
    <xf numFmtId="0" fontId="3" fillId="0" borderId="0" xfId="0" applyFont="1" applyAlignment="1">
      <alignment vertical="center" wrapText="1"/>
    </xf>
    <xf numFmtId="0" fontId="4" fillId="0" borderId="0" xfId="0" applyFont="1" applyAlignment="1">
      <alignment vertical="center"/>
    </xf>
    <xf numFmtId="0" fontId="4" fillId="4" borderId="8" xfId="0" applyFont="1" applyFill="1" applyBorder="1" applyAlignment="1">
      <alignment horizontal="center" vertical="center"/>
    </xf>
    <xf numFmtId="9" fontId="3" fillId="0" borderId="8" xfId="3" applyFont="1" applyFill="1" applyBorder="1" applyAlignment="1">
      <alignment horizontal="center" vertical="center"/>
    </xf>
    <xf numFmtId="9" fontId="4" fillId="4" borderId="8" xfId="1" applyFont="1" applyFill="1" applyBorder="1" applyAlignment="1">
      <alignment horizontal="center" vertical="center"/>
    </xf>
    <xf numFmtId="9" fontId="3" fillId="0" borderId="8" xfId="1" applyFont="1" applyFill="1" applyBorder="1" applyAlignment="1">
      <alignment horizontal="center" vertical="center"/>
    </xf>
    <xf numFmtId="0" fontId="3" fillId="0" borderId="0" xfId="0" applyFont="1" applyAlignment="1">
      <alignment horizontal="left" vertical="center" wrapText="1"/>
    </xf>
    <xf numFmtId="1" fontId="3" fillId="0" borderId="8" xfId="0" quotePrefix="1" applyNumberFormat="1" applyFont="1" applyBorder="1" applyAlignment="1">
      <alignment horizontal="center" vertical="center"/>
    </xf>
    <xf numFmtId="0" fontId="4" fillId="4" borderId="2" xfId="0" applyFont="1" applyFill="1" applyBorder="1" applyAlignment="1">
      <alignment horizontal="center" vertical="center"/>
    </xf>
    <xf numFmtId="0" fontId="4" fillId="0" borderId="0" xfId="0" applyFont="1" applyAlignment="1">
      <alignment vertical="center" wrapText="1"/>
    </xf>
    <xf numFmtId="0" fontId="3" fillId="0" borderId="0" xfId="0" applyFont="1" applyAlignment="1">
      <alignment vertical="center"/>
    </xf>
    <xf numFmtId="0" fontId="3" fillId="2" borderId="8" xfId="0" applyFont="1" applyFill="1" applyBorder="1" applyAlignment="1">
      <alignment horizontal="center" vertical="center"/>
    </xf>
    <xf numFmtId="0" fontId="16" fillId="2" borderId="0" xfId="0" applyFont="1" applyFill="1"/>
    <xf numFmtId="0" fontId="18" fillId="3" borderId="8" xfId="0" applyFont="1" applyFill="1" applyBorder="1" applyAlignment="1">
      <alignment horizontal="center" vertical="center"/>
    </xf>
    <xf numFmtId="0" fontId="17" fillId="5" borderId="8" xfId="0" applyFont="1" applyFill="1" applyBorder="1" applyAlignment="1">
      <alignment horizontal="center" vertical="center" wrapText="1" shrinkToFit="1"/>
    </xf>
    <xf numFmtId="0" fontId="18" fillId="0" borderId="8" xfId="0" applyFont="1" applyBorder="1" applyAlignment="1">
      <alignment horizontal="center" vertical="center"/>
    </xf>
    <xf numFmtId="0" fontId="17" fillId="3" borderId="8" xfId="0" applyFont="1" applyFill="1" applyBorder="1" applyAlignment="1">
      <alignment horizontal="center" vertical="center" wrapText="1" shrinkToFit="1"/>
    </xf>
    <xf numFmtId="0" fontId="17" fillId="0" borderId="8" xfId="0" applyFont="1" applyBorder="1" applyAlignment="1">
      <alignment horizontal="center" vertical="center"/>
    </xf>
    <xf numFmtId="0" fontId="19" fillId="2" borderId="0" xfId="0" applyFont="1" applyFill="1" applyAlignment="1">
      <alignment horizontal="center" vertical="center"/>
    </xf>
    <xf numFmtId="9" fontId="16" fillId="2" borderId="0" xfId="1" applyFont="1" applyFill="1"/>
    <xf numFmtId="9" fontId="16" fillId="2" borderId="0" xfId="0" applyNumberFormat="1" applyFont="1" applyFill="1" applyAlignment="1">
      <alignment horizontal="center" vertical="center"/>
    </xf>
    <xf numFmtId="0" fontId="16" fillId="0" borderId="0" xfId="0" applyFont="1"/>
    <xf numFmtId="9" fontId="16" fillId="0" borderId="0" xfId="1" applyFont="1" applyFill="1"/>
    <xf numFmtId="0" fontId="22" fillId="2" borderId="0" xfId="0" applyFont="1" applyFill="1" applyAlignment="1">
      <alignment horizontal="center" vertical="center"/>
    </xf>
    <xf numFmtId="0" fontId="17" fillId="2" borderId="8" xfId="0" applyFont="1" applyFill="1" applyBorder="1" applyAlignment="1">
      <alignment horizontal="center" vertical="center"/>
    </xf>
    <xf numFmtId="0" fontId="18" fillId="2" borderId="8" xfId="0" applyFont="1" applyFill="1" applyBorder="1" applyAlignment="1">
      <alignment horizontal="center" vertical="center"/>
    </xf>
    <xf numFmtId="0" fontId="18" fillId="5" borderId="8" xfId="0" applyFont="1" applyFill="1" applyBorder="1" applyAlignment="1">
      <alignment horizontal="center" vertical="center"/>
    </xf>
    <xf numFmtId="0" fontId="17" fillId="3" borderId="8" xfId="0" applyFont="1" applyFill="1" applyBorder="1" applyAlignment="1">
      <alignment horizontal="center" vertical="center"/>
    </xf>
    <xf numFmtId="0" fontId="17" fillId="7" borderId="8" xfId="0" applyFont="1" applyFill="1" applyBorder="1" applyAlignment="1">
      <alignment horizontal="center" vertical="center"/>
    </xf>
    <xf numFmtId="0" fontId="17" fillId="4" borderId="8" xfId="0" applyFont="1" applyFill="1" applyBorder="1" applyAlignment="1">
      <alignment horizontal="center" vertical="center"/>
    </xf>
    <xf numFmtId="0" fontId="18" fillId="7" borderId="8" xfId="0" applyFont="1" applyFill="1" applyBorder="1" applyAlignment="1">
      <alignment horizontal="center" vertical="center"/>
    </xf>
    <xf numFmtId="0" fontId="3" fillId="0" borderId="8" xfId="0" applyFont="1" applyBorder="1" applyAlignment="1">
      <alignment horizontal="center" vertical="center" wrapText="1"/>
    </xf>
    <xf numFmtId="0" fontId="3" fillId="0" borderId="0" xfId="0" applyFont="1" applyAlignment="1">
      <alignment horizontal="center" vertical="center"/>
    </xf>
    <xf numFmtId="0" fontId="16" fillId="2" borderId="8" xfId="0" applyFont="1" applyFill="1" applyBorder="1"/>
    <xf numFmtId="0" fontId="4" fillId="4" borderId="8" xfId="0" applyFont="1" applyFill="1" applyBorder="1" applyAlignment="1">
      <alignment horizontal="center" vertical="center" wrapText="1"/>
    </xf>
    <xf numFmtId="0" fontId="3" fillId="0" borderId="8" xfId="0" quotePrefix="1" applyFont="1" applyBorder="1" applyAlignment="1">
      <alignment horizontal="center" vertical="center" wrapText="1"/>
    </xf>
    <xf numFmtId="0" fontId="3" fillId="0" borderId="8" xfId="3" applyNumberFormat="1" applyFont="1" applyFill="1" applyBorder="1" applyAlignment="1">
      <alignment horizontal="center" vertical="center"/>
    </xf>
    <xf numFmtId="0" fontId="3" fillId="0" borderId="8" xfId="1" applyNumberFormat="1" applyFont="1" applyFill="1" applyBorder="1" applyAlignment="1">
      <alignment horizontal="center" vertical="center"/>
    </xf>
    <xf numFmtId="0" fontId="4" fillId="0" borderId="0" xfId="0" applyFont="1" applyAlignment="1">
      <alignment horizontal="center" vertical="center"/>
    </xf>
    <xf numFmtId="9" fontId="4" fillId="0" borderId="0" xfId="1" applyFont="1" applyFill="1" applyBorder="1" applyAlignment="1">
      <alignment horizontal="center" vertical="center"/>
    </xf>
    <xf numFmtId="0" fontId="4" fillId="5" borderId="8" xfId="0" applyFont="1" applyFill="1" applyBorder="1" applyAlignment="1">
      <alignment horizontal="center" vertical="center"/>
    </xf>
    <xf numFmtId="9" fontId="3" fillId="0" borderId="0" xfId="1" applyFont="1" applyAlignment="1">
      <alignment horizontal="center" vertical="center"/>
    </xf>
    <xf numFmtId="0" fontId="4" fillId="2" borderId="0" xfId="0" applyFont="1" applyFill="1" applyAlignment="1">
      <alignment vertical="center"/>
    </xf>
    <xf numFmtId="0" fontId="4" fillId="2" borderId="0" xfId="0" applyFont="1" applyFill="1" applyAlignment="1">
      <alignment horizontal="center" vertical="center"/>
    </xf>
    <xf numFmtId="9" fontId="3" fillId="0" borderId="8" xfId="0" applyNumberFormat="1" applyFont="1" applyBorder="1" applyAlignment="1">
      <alignment horizontal="center" vertical="center"/>
    </xf>
    <xf numFmtId="0" fontId="3" fillId="0" borderId="0" xfId="0" applyFont="1" applyAlignment="1">
      <alignment horizontal="center"/>
    </xf>
    <xf numFmtId="0" fontId="10" fillId="0" borderId="8" xfId="1" applyNumberFormat="1" applyFont="1" applyFill="1" applyBorder="1" applyAlignment="1">
      <alignment horizontal="center" vertical="center" wrapText="1"/>
    </xf>
    <xf numFmtId="9" fontId="10" fillId="0" borderId="8" xfId="1" applyFont="1" applyFill="1" applyBorder="1" applyAlignment="1">
      <alignment horizontal="center" vertical="center" wrapText="1"/>
    </xf>
    <xf numFmtId="0" fontId="15" fillId="4" borderId="8" xfId="0" applyFont="1" applyFill="1" applyBorder="1" applyAlignment="1">
      <alignment horizontal="center" vertical="center"/>
    </xf>
    <xf numFmtId="0" fontId="17" fillId="0" borderId="0" xfId="0" applyFont="1" applyAlignment="1">
      <alignment horizontal="center" vertical="center" wrapText="1" shrinkToFit="1"/>
    </xf>
    <xf numFmtId="0" fontId="15" fillId="4" borderId="8" xfId="0" applyFont="1" applyFill="1" applyBorder="1" applyAlignment="1">
      <alignment vertical="center"/>
    </xf>
    <xf numFmtId="0" fontId="17" fillId="2" borderId="0" xfId="0" applyFont="1" applyFill="1" applyAlignment="1">
      <alignment horizontal="center" vertical="center"/>
    </xf>
    <xf numFmtId="0" fontId="17" fillId="0" borderId="0" xfId="0" applyFont="1" applyAlignment="1">
      <alignment horizontal="center" vertical="center"/>
    </xf>
    <xf numFmtId="0" fontId="28" fillId="0" borderId="0" xfId="0" applyFont="1" applyAlignment="1">
      <alignment horizontal="center" vertical="center" wrapText="1"/>
    </xf>
    <xf numFmtId="0" fontId="27" fillId="2" borderId="0" xfId="0" applyFont="1" applyFill="1" applyAlignment="1">
      <alignment horizontal="center" vertical="center"/>
    </xf>
    <xf numFmtId="0" fontId="27" fillId="0" borderId="0" xfId="0" applyFont="1" applyAlignment="1">
      <alignment horizontal="center" vertical="center"/>
    </xf>
    <xf numFmtId="0" fontId="27" fillId="0" borderId="0" xfId="0" applyFont="1" applyAlignment="1">
      <alignment horizontal="center" vertical="center" wrapText="1"/>
    </xf>
    <xf numFmtId="6" fontId="27" fillId="0" borderId="0" xfId="0" applyNumberFormat="1" applyFont="1" applyAlignment="1">
      <alignment horizontal="center" vertical="center" wrapText="1"/>
    </xf>
    <xf numFmtId="0" fontId="27" fillId="2" borderId="0" xfId="0" applyFont="1" applyFill="1" applyAlignment="1">
      <alignment horizontal="center" vertical="center" wrapText="1" shrinkToFit="1"/>
    </xf>
    <xf numFmtId="9" fontId="27" fillId="2" borderId="0" xfId="1" applyFont="1" applyFill="1" applyAlignment="1">
      <alignment horizontal="center" vertical="center"/>
    </xf>
    <xf numFmtId="9" fontId="27" fillId="0" borderId="0" xfId="1" applyFont="1" applyFill="1" applyAlignment="1">
      <alignment horizontal="center" vertical="center"/>
    </xf>
    <xf numFmtId="0" fontId="27" fillId="2" borderId="0" xfId="0" applyFont="1" applyFill="1" applyAlignment="1">
      <alignment horizontal="left" vertical="center"/>
    </xf>
    <xf numFmtId="0" fontId="27" fillId="2" borderId="0" xfId="0" applyFont="1" applyFill="1" applyAlignment="1">
      <alignment horizontal="left" vertical="center" wrapText="1" shrinkToFit="1"/>
    </xf>
    <xf numFmtId="0" fontId="27" fillId="0" borderId="0" xfId="0" applyFont="1" applyAlignment="1">
      <alignment horizontal="left" vertical="center"/>
    </xf>
    <xf numFmtId="0" fontId="27" fillId="0" borderId="8" xfId="0" applyFont="1" applyBorder="1" applyAlignment="1">
      <alignment horizontal="center" vertical="center" wrapText="1"/>
    </xf>
    <xf numFmtId="6" fontId="27" fillId="0" borderId="8" xfId="0" applyNumberFormat="1" applyFont="1" applyBorder="1" applyAlignment="1">
      <alignment horizontal="center" vertical="center" wrapText="1"/>
    </xf>
    <xf numFmtId="6" fontId="17" fillId="0" borderId="8" xfId="0" applyNumberFormat="1" applyFont="1" applyBorder="1" applyAlignment="1">
      <alignment horizontal="center" vertical="center"/>
    </xf>
    <xf numFmtId="0" fontId="27" fillId="0" borderId="8" xfId="0" applyFont="1" applyBorder="1" applyAlignment="1">
      <alignment vertical="center" wrapText="1"/>
    </xf>
    <xf numFmtId="0" fontId="3" fillId="0" borderId="8" xfId="0" applyFont="1" applyBorder="1" applyAlignment="1">
      <alignment horizontal="center"/>
    </xf>
    <xf numFmtId="0" fontId="7" fillId="0" borderId="8" xfId="2" applyFont="1" applyBorder="1" applyAlignment="1">
      <alignment horizontal="center" vertical="center" wrapText="1"/>
    </xf>
    <xf numFmtId="0" fontId="7" fillId="0" borderId="5" xfId="2" applyFont="1" applyBorder="1" applyAlignment="1">
      <alignment horizontal="center" vertical="center" wrapText="1"/>
    </xf>
    <xf numFmtId="0" fontId="7" fillId="0" borderId="6" xfId="2" applyFont="1" applyBorder="1" applyAlignment="1">
      <alignment horizontal="center" vertical="center" wrapText="1"/>
    </xf>
    <xf numFmtId="0" fontId="7" fillId="0" borderId="7" xfId="2" applyFont="1" applyBorder="1" applyAlignment="1">
      <alignment horizontal="center" vertical="center" wrapText="1"/>
    </xf>
    <xf numFmtId="0" fontId="7" fillId="0" borderId="9" xfId="2" applyFont="1" applyBorder="1" applyAlignment="1">
      <alignment horizontal="center" vertical="center" wrapText="1"/>
    </xf>
    <xf numFmtId="0" fontId="7" fillId="0" borderId="0" xfId="2" applyFont="1" applyAlignment="1">
      <alignment horizontal="center" vertical="center" wrapText="1"/>
    </xf>
    <xf numFmtId="0" fontId="7" fillId="0" borderId="10" xfId="2" applyFont="1" applyBorder="1" applyAlignment="1">
      <alignment horizontal="center" vertical="center" wrapText="1"/>
    </xf>
    <xf numFmtId="0" fontId="7" fillId="0" borderId="2" xfId="2" applyFont="1" applyBorder="1" applyAlignment="1">
      <alignment horizontal="left" vertical="center" wrapText="1"/>
    </xf>
    <xf numFmtId="0" fontId="7" fillId="0" borderId="3" xfId="2" applyFont="1" applyBorder="1" applyAlignment="1">
      <alignment horizontal="left" vertical="center" wrapText="1"/>
    </xf>
    <xf numFmtId="0" fontId="7" fillId="0" borderId="4" xfId="2" applyFont="1" applyBorder="1" applyAlignment="1">
      <alignment horizontal="left" vertical="center" wrapText="1"/>
    </xf>
    <xf numFmtId="14" fontId="7" fillId="2" borderId="2" xfId="2" applyNumberFormat="1" applyFont="1" applyFill="1" applyBorder="1" applyAlignment="1">
      <alignment horizontal="left" vertical="center" wrapText="1"/>
    </xf>
    <xf numFmtId="0" fontId="7" fillId="2" borderId="3" xfId="2" applyFont="1" applyFill="1" applyBorder="1" applyAlignment="1">
      <alignment horizontal="left" vertical="center" wrapText="1"/>
    </xf>
    <xf numFmtId="0" fontId="7" fillId="2" borderId="4" xfId="2" applyFont="1" applyFill="1" applyBorder="1" applyAlignment="1">
      <alignment horizontal="left" vertical="center" wrapText="1"/>
    </xf>
    <xf numFmtId="0" fontId="4" fillId="5" borderId="8" xfId="0" applyFont="1" applyFill="1" applyBorder="1" applyAlignment="1">
      <alignment horizontal="center"/>
    </xf>
    <xf numFmtId="0" fontId="4" fillId="5" borderId="2" xfId="0" applyFont="1" applyFill="1" applyBorder="1" applyAlignment="1">
      <alignment horizontal="center"/>
    </xf>
    <xf numFmtId="0" fontId="4" fillId="5" borderId="3" xfId="0" applyFont="1" applyFill="1" applyBorder="1" applyAlignment="1">
      <alignment horizontal="center"/>
    </xf>
    <xf numFmtId="0" fontId="4" fillId="5" borderId="4" xfId="0" applyFont="1" applyFill="1" applyBorder="1" applyAlignment="1">
      <alignment horizontal="center"/>
    </xf>
    <xf numFmtId="0" fontId="3" fillId="0" borderId="8" xfId="0" applyFont="1" applyBorder="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3" fillId="0" borderId="9" xfId="0" applyFont="1" applyBorder="1" applyAlignment="1">
      <alignment horizontal="center" vertical="center"/>
    </xf>
    <xf numFmtId="0" fontId="3" fillId="0" borderId="0" xfId="0" applyFont="1" applyAlignment="1">
      <alignment horizontal="center" vertical="center"/>
    </xf>
    <xf numFmtId="0" fontId="3" fillId="0" borderId="10" xfId="0" applyFont="1" applyBorder="1" applyAlignment="1">
      <alignment horizontal="center" vertical="center"/>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2" xfId="0" applyFont="1" applyBorder="1" applyAlignment="1">
      <alignment horizontal="center" vertical="center"/>
    </xf>
    <xf numFmtId="0" fontId="3" fillId="0" borderId="3" xfId="0" applyFont="1" applyBorder="1" applyAlignment="1">
      <alignment horizontal="center"/>
    </xf>
    <xf numFmtId="0" fontId="3" fillId="0" borderId="8" xfId="0" applyFont="1" applyBorder="1" applyAlignment="1">
      <alignment horizontal="justify" vertical="center"/>
    </xf>
    <xf numFmtId="0" fontId="3" fillId="0" borderId="8" xfId="0" applyFont="1" applyBorder="1" applyAlignment="1">
      <alignment horizontal="justify" vertical="center" wrapText="1"/>
    </xf>
    <xf numFmtId="0" fontId="4" fillId="0" borderId="8" xfId="0" applyFont="1" applyBorder="1" applyAlignment="1">
      <alignment horizontal="center" vertical="center" wrapText="1"/>
    </xf>
    <xf numFmtId="0" fontId="3" fillId="0" borderId="8" xfId="0" applyFont="1" applyBorder="1" applyAlignment="1">
      <alignment horizontal="left" vertical="center" wrapText="1"/>
    </xf>
    <xf numFmtId="0" fontId="3" fillId="0" borderId="8" xfId="0" applyFont="1" applyBorder="1" applyAlignment="1">
      <alignment horizontal="left" vertical="center"/>
    </xf>
    <xf numFmtId="0" fontId="4" fillId="5" borderId="8" xfId="0" applyFont="1" applyFill="1" applyBorder="1" applyAlignment="1">
      <alignment horizontal="center" vertical="center"/>
    </xf>
    <xf numFmtId="0" fontId="3" fillId="0" borderId="5" xfId="0" applyFont="1" applyBorder="1" applyAlignment="1">
      <alignment horizontal="left" vertical="center" wrapText="1"/>
    </xf>
    <xf numFmtId="0" fontId="3" fillId="0" borderId="6" xfId="0" applyFont="1" applyBorder="1" applyAlignment="1">
      <alignment horizontal="left" vertical="center" wrapText="1"/>
    </xf>
    <xf numFmtId="0" fontId="3" fillId="0" borderId="7" xfId="0" applyFont="1" applyBorder="1" applyAlignment="1">
      <alignment horizontal="left" vertical="center" wrapText="1"/>
    </xf>
    <xf numFmtId="0" fontId="3" fillId="0" borderId="11" xfId="0" applyFont="1" applyBorder="1" applyAlignment="1">
      <alignment horizontal="left" vertical="center" wrapText="1"/>
    </xf>
    <xf numFmtId="0" fontId="3" fillId="0" borderId="1" xfId="0" applyFont="1" applyBorder="1" applyAlignment="1">
      <alignment horizontal="left" vertical="center" wrapText="1"/>
    </xf>
    <xf numFmtId="0" fontId="3" fillId="0" borderId="12" xfId="0" applyFont="1" applyBorder="1" applyAlignment="1">
      <alignment horizontal="left" vertical="center" wrapText="1"/>
    </xf>
    <xf numFmtId="0" fontId="3" fillId="0" borderId="5" xfId="0" applyFont="1" applyBorder="1" applyAlignment="1">
      <alignment horizontal="left" vertical="top" wrapText="1"/>
    </xf>
    <xf numFmtId="0" fontId="3" fillId="0" borderId="6" xfId="0" applyFont="1" applyBorder="1" applyAlignment="1">
      <alignment horizontal="left" vertical="top" wrapText="1"/>
    </xf>
    <xf numFmtId="0" fontId="3" fillId="0" borderId="7" xfId="0" applyFont="1" applyBorder="1" applyAlignment="1">
      <alignment horizontal="left" vertical="top" wrapText="1"/>
    </xf>
    <xf numFmtId="0" fontId="3" fillId="0" borderId="11" xfId="0" applyFont="1" applyBorder="1" applyAlignment="1">
      <alignment horizontal="left" vertical="top" wrapText="1"/>
    </xf>
    <xf numFmtId="0" fontId="3" fillId="0" borderId="1" xfId="0" applyFont="1" applyBorder="1" applyAlignment="1">
      <alignment horizontal="left" vertical="top" wrapText="1"/>
    </xf>
    <xf numFmtId="0" fontId="3" fillId="0" borderId="12" xfId="0" applyFont="1" applyBorder="1" applyAlignment="1">
      <alignment horizontal="left" vertical="top" wrapText="1"/>
    </xf>
    <xf numFmtId="0" fontId="4" fillId="0" borderId="2" xfId="0" applyFont="1" applyBorder="1" applyAlignment="1">
      <alignment horizontal="left" vertical="top" wrapText="1"/>
    </xf>
    <xf numFmtId="0" fontId="3" fillId="0" borderId="3" xfId="0" applyFont="1" applyBorder="1" applyAlignment="1">
      <alignment horizontal="left" vertical="top" wrapText="1"/>
    </xf>
    <xf numFmtId="0" fontId="3" fillId="0" borderId="4" xfId="0" applyFont="1" applyBorder="1" applyAlignment="1">
      <alignment horizontal="left" vertical="top" wrapText="1"/>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3" fillId="0" borderId="8" xfId="0" applyFont="1" applyBorder="1" applyAlignment="1">
      <alignment horizontal="center" vertical="center" wrapText="1"/>
    </xf>
    <xf numFmtId="14" fontId="3" fillId="0" borderId="8" xfId="0" applyNumberFormat="1" applyFont="1" applyBorder="1" applyAlignment="1">
      <alignment horizontal="center" vertical="center" wrapText="1"/>
    </xf>
    <xf numFmtId="9" fontId="15" fillId="2" borderId="0" xfId="1" applyFont="1" applyFill="1" applyAlignment="1">
      <alignment horizontal="center" vertical="center"/>
    </xf>
    <xf numFmtId="9" fontId="15" fillId="2" borderId="1" xfId="1" applyFont="1" applyFill="1" applyBorder="1" applyAlignment="1">
      <alignment horizontal="center" vertical="center"/>
    </xf>
    <xf numFmtId="0" fontId="17" fillId="6" borderId="8" xfId="0" applyFont="1" applyFill="1" applyBorder="1" applyAlignment="1">
      <alignment horizontal="center" vertical="center" wrapText="1"/>
    </xf>
    <xf numFmtId="0" fontId="15" fillId="4" borderId="8" xfId="0" applyFont="1" applyFill="1" applyBorder="1" applyAlignment="1">
      <alignment horizontal="center" vertical="center" textRotation="90"/>
    </xf>
    <xf numFmtId="0" fontId="15" fillId="4" borderId="8" xfId="0" applyFont="1" applyFill="1" applyBorder="1" applyAlignment="1">
      <alignment horizontal="center" vertical="center"/>
    </xf>
    <xf numFmtId="0" fontId="15" fillId="2" borderId="8" xfId="0" applyFont="1" applyFill="1" applyBorder="1" applyAlignment="1">
      <alignment horizontal="center" vertical="center"/>
    </xf>
    <xf numFmtId="0" fontId="16" fillId="2" borderId="8" xfId="0" applyFont="1" applyFill="1" applyBorder="1" applyAlignment="1">
      <alignment horizontal="justify" vertical="center" wrapText="1" shrinkToFit="1"/>
    </xf>
    <xf numFmtId="0" fontId="16" fillId="2" borderId="8" xfId="0" applyFont="1" applyFill="1" applyBorder="1" applyAlignment="1">
      <alignment horizontal="center" vertical="center" wrapText="1" shrinkToFit="1"/>
    </xf>
    <xf numFmtId="0" fontId="22" fillId="2" borderId="9" xfId="0" applyFont="1" applyFill="1" applyBorder="1" applyAlignment="1">
      <alignment horizontal="center" vertical="center"/>
    </xf>
    <xf numFmtId="0" fontId="22" fillId="2" borderId="0" xfId="0" applyFont="1" applyFill="1" applyAlignment="1">
      <alignment horizontal="center" vertical="center"/>
    </xf>
    <xf numFmtId="0" fontId="15" fillId="2" borderId="13" xfId="0" applyFont="1" applyFill="1" applyBorder="1" applyAlignment="1">
      <alignment horizontal="center" vertical="center"/>
    </xf>
    <xf numFmtId="0" fontId="15" fillId="2" borderId="14" xfId="0" applyFont="1" applyFill="1" applyBorder="1" applyAlignment="1">
      <alignment horizontal="center" vertical="center"/>
    </xf>
    <xf numFmtId="0" fontId="18" fillId="0" borderId="5" xfId="0" applyFont="1" applyBorder="1" applyAlignment="1">
      <alignment horizontal="center" vertical="center"/>
    </xf>
    <xf numFmtId="0" fontId="18" fillId="0" borderId="6" xfId="0" applyFont="1" applyBorder="1" applyAlignment="1">
      <alignment horizontal="center" vertical="center"/>
    </xf>
    <xf numFmtId="0" fontId="18" fillId="0" borderId="7" xfId="0" applyFont="1" applyBorder="1" applyAlignment="1">
      <alignment horizontal="center" vertical="center"/>
    </xf>
    <xf numFmtId="0" fontId="18" fillId="0" borderId="11" xfId="0" applyFont="1" applyBorder="1" applyAlignment="1">
      <alignment horizontal="center" vertical="center"/>
    </xf>
    <xf numFmtId="0" fontId="18" fillId="0" borderId="1" xfId="0" applyFont="1" applyBorder="1" applyAlignment="1">
      <alignment horizontal="center" vertical="center"/>
    </xf>
    <xf numFmtId="0" fontId="18" fillId="0" borderId="12" xfId="0" applyFont="1" applyBorder="1" applyAlignment="1">
      <alignment horizontal="center" vertical="center"/>
    </xf>
    <xf numFmtId="0" fontId="15" fillId="5" borderId="8" xfId="0" applyFont="1" applyFill="1" applyBorder="1" applyAlignment="1">
      <alignment horizontal="center" vertical="center" wrapText="1" shrinkToFit="1"/>
    </xf>
    <xf numFmtId="1" fontId="16" fillId="2" borderId="2" xfId="0" applyNumberFormat="1" applyFont="1" applyFill="1" applyBorder="1" applyAlignment="1">
      <alignment horizontal="center" vertical="center"/>
    </xf>
    <xf numFmtId="1" fontId="16" fillId="2" borderId="3" xfId="0" applyNumberFormat="1" applyFont="1" applyFill="1" applyBorder="1" applyAlignment="1">
      <alignment horizontal="center" vertical="center"/>
    </xf>
    <xf numFmtId="1" fontId="16" fillId="2" borderId="8" xfId="0" applyNumberFormat="1" applyFont="1" applyFill="1" applyBorder="1" applyAlignment="1">
      <alignment horizontal="center" vertical="center"/>
    </xf>
    <xf numFmtId="0" fontId="17" fillId="3" borderId="8" xfId="0" applyFont="1" applyFill="1" applyBorder="1" applyAlignment="1">
      <alignment horizontal="center" vertical="center" wrapText="1" shrinkToFit="1"/>
    </xf>
    <xf numFmtId="9" fontId="16" fillId="2" borderId="2" xfId="1" applyFont="1" applyFill="1" applyBorder="1" applyAlignment="1">
      <alignment horizontal="center" vertical="center"/>
    </xf>
    <xf numFmtId="9" fontId="16" fillId="2" borderId="3" xfId="1" applyFont="1" applyFill="1" applyBorder="1" applyAlignment="1">
      <alignment horizontal="center" vertical="center"/>
    </xf>
    <xf numFmtId="9" fontId="16" fillId="2" borderId="8" xfId="1" applyFont="1" applyFill="1" applyBorder="1" applyAlignment="1">
      <alignment horizontal="center" vertical="center"/>
    </xf>
    <xf numFmtId="0" fontId="8" fillId="6" borderId="8" xfId="0" applyFont="1" applyFill="1" applyBorder="1" applyAlignment="1">
      <alignment horizontal="center" vertical="center" wrapText="1"/>
    </xf>
    <xf numFmtId="0" fontId="4" fillId="4" borderId="8" xfId="0" applyFont="1" applyFill="1" applyBorder="1" applyAlignment="1">
      <alignment horizontal="center" vertical="center"/>
    </xf>
    <xf numFmtId="0" fontId="4" fillId="4" borderId="2" xfId="0" applyFont="1" applyFill="1" applyBorder="1" applyAlignment="1">
      <alignment horizontal="center" vertical="center"/>
    </xf>
    <xf numFmtId="0" fontId="4" fillId="4" borderId="3" xfId="0" applyFont="1" applyFill="1" applyBorder="1" applyAlignment="1">
      <alignment horizontal="center" vertical="center"/>
    </xf>
    <xf numFmtId="0" fontId="4" fillId="4" borderId="4" xfId="0" applyFont="1" applyFill="1" applyBorder="1" applyAlignment="1">
      <alignment horizontal="center" vertical="center"/>
    </xf>
    <xf numFmtId="0" fontId="3" fillId="2" borderId="8" xfId="0" applyFont="1" applyFill="1" applyBorder="1" applyAlignment="1">
      <alignment horizontal="center" vertical="center" wrapText="1" shrinkToFi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6" fillId="2" borderId="2" xfId="0" applyFont="1" applyFill="1" applyBorder="1" applyAlignment="1">
      <alignment horizontal="center" vertical="center" wrapText="1" shrinkToFit="1"/>
    </xf>
    <xf numFmtId="0" fontId="6" fillId="2" borderId="3" xfId="0" applyFont="1" applyFill="1" applyBorder="1" applyAlignment="1">
      <alignment horizontal="center" vertical="center" wrapText="1" shrinkToFit="1"/>
    </xf>
    <xf numFmtId="0" fontId="6" fillId="2" borderId="4" xfId="0" applyFont="1" applyFill="1" applyBorder="1" applyAlignment="1">
      <alignment horizontal="center" vertical="center" wrapText="1" shrinkToFit="1"/>
    </xf>
    <xf numFmtId="0" fontId="5" fillId="2" borderId="2" xfId="0" applyFont="1" applyFill="1" applyBorder="1" applyAlignment="1">
      <alignment horizontal="center" vertical="center" wrapText="1" shrinkToFit="1"/>
    </xf>
    <xf numFmtId="0" fontId="5" fillId="2" borderId="4" xfId="0" applyFont="1" applyFill="1" applyBorder="1" applyAlignment="1">
      <alignment horizontal="center" vertical="center" wrapText="1" shrinkToFit="1"/>
    </xf>
    <xf numFmtId="9" fontId="5" fillId="2" borderId="2" xfId="0" applyNumberFormat="1" applyFont="1" applyFill="1" applyBorder="1" applyAlignment="1">
      <alignment horizontal="center" vertical="center"/>
    </xf>
    <xf numFmtId="9" fontId="5" fillId="2" borderId="4" xfId="0" applyNumberFormat="1" applyFont="1" applyFill="1" applyBorder="1" applyAlignment="1">
      <alignment horizontal="center" vertical="center"/>
    </xf>
    <xf numFmtId="1" fontId="5" fillId="2" borderId="2" xfId="0" applyNumberFormat="1" applyFont="1" applyFill="1" applyBorder="1" applyAlignment="1">
      <alignment horizontal="center" vertical="center"/>
    </xf>
    <xf numFmtId="1" fontId="5" fillId="2" borderId="4" xfId="0" applyNumberFormat="1" applyFont="1" applyFill="1" applyBorder="1" applyAlignment="1">
      <alignment horizontal="center" vertical="center"/>
    </xf>
    <xf numFmtId="0" fontId="8" fillId="6" borderId="2" xfId="0" applyFont="1" applyFill="1" applyBorder="1" applyAlignment="1">
      <alignment horizontal="center" vertical="center" wrapText="1"/>
    </xf>
    <xf numFmtId="0" fontId="8" fillId="6" borderId="3" xfId="0" applyFont="1" applyFill="1" applyBorder="1" applyAlignment="1">
      <alignment horizontal="center" vertical="center" wrapText="1"/>
    </xf>
    <xf numFmtId="0" fontId="8" fillId="6" borderId="4" xfId="0" applyFont="1" applyFill="1" applyBorder="1" applyAlignment="1">
      <alignment horizontal="center" vertical="center" wrapText="1"/>
    </xf>
    <xf numFmtId="0" fontId="8" fillId="3" borderId="8" xfId="0" applyFont="1" applyFill="1" applyBorder="1" applyAlignment="1">
      <alignment horizontal="center" vertical="center"/>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8" fillId="3" borderId="2" xfId="0" applyFont="1" applyFill="1" applyBorder="1" applyAlignment="1">
      <alignment horizontal="center" vertical="center"/>
    </xf>
    <xf numFmtId="0" fontId="8" fillId="3" borderId="4" xfId="0" applyFont="1" applyFill="1" applyBorder="1" applyAlignment="1">
      <alignment horizontal="center" vertical="center"/>
    </xf>
    <xf numFmtId="0" fontId="11" fillId="0" borderId="8" xfId="0" applyFont="1" applyBorder="1" applyAlignment="1">
      <alignment horizontal="center" vertical="center" wrapText="1"/>
    </xf>
    <xf numFmtId="0" fontId="10" fillId="0" borderId="2" xfId="0" applyFont="1" applyBorder="1" applyAlignment="1">
      <alignment horizontal="center" vertical="center"/>
    </xf>
    <xf numFmtId="0" fontId="10" fillId="0" borderId="3" xfId="0" applyFont="1" applyBorder="1" applyAlignment="1">
      <alignment horizontal="center" vertical="center"/>
    </xf>
    <xf numFmtId="0" fontId="10" fillId="0" borderId="4" xfId="0" applyFont="1" applyBorder="1" applyAlignment="1">
      <alignment horizontal="center" vertical="center"/>
    </xf>
    <xf numFmtId="0" fontId="8" fillId="3" borderId="2" xfId="0" applyFont="1" applyFill="1" applyBorder="1" applyAlignment="1">
      <alignment horizontal="center" vertical="center" wrapText="1"/>
    </xf>
    <xf numFmtId="0" fontId="8" fillId="3" borderId="4" xfId="0" applyFont="1" applyFill="1" applyBorder="1" applyAlignment="1">
      <alignment horizontal="center" vertical="center" wrapText="1"/>
    </xf>
    <xf numFmtId="0" fontId="10" fillId="0" borderId="8" xfId="0" applyFont="1" applyBorder="1" applyAlignment="1">
      <alignment horizontal="center" vertical="center" wrapText="1"/>
    </xf>
    <xf numFmtId="0" fontId="8" fillId="3" borderId="8" xfId="0" applyFont="1" applyFill="1" applyBorder="1" applyAlignment="1">
      <alignment horizontal="center" vertical="center" wrapText="1"/>
    </xf>
    <xf numFmtId="0" fontId="10" fillId="0" borderId="8" xfId="0" applyFont="1" applyBorder="1" applyAlignment="1">
      <alignment horizontal="left" vertical="center" wrapText="1"/>
    </xf>
    <xf numFmtId="0" fontId="8" fillId="0" borderId="8" xfId="0" applyFont="1" applyBorder="1" applyAlignment="1">
      <alignment horizontal="center" vertical="center" wrapText="1"/>
    </xf>
    <xf numFmtId="0" fontId="8" fillId="0" borderId="8" xfId="0" applyFont="1" applyBorder="1" applyAlignment="1">
      <alignment horizontal="center" vertical="center"/>
    </xf>
    <xf numFmtId="15" fontId="10" fillId="0" borderId="8" xfId="0" applyNumberFormat="1" applyFont="1" applyBorder="1" applyAlignment="1">
      <alignment horizontal="center" vertical="center" wrapText="1"/>
    </xf>
    <xf numFmtId="9" fontId="29" fillId="2" borderId="0" xfId="1" applyFont="1" applyFill="1" applyAlignment="1">
      <alignment horizontal="center" vertical="center"/>
    </xf>
    <xf numFmtId="9" fontId="29" fillId="2" borderId="1" xfId="1" applyFont="1" applyFill="1" applyBorder="1" applyAlignment="1">
      <alignment horizontal="center" vertical="center"/>
    </xf>
    <xf numFmtId="0" fontId="17" fillId="0" borderId="8" xfId="0" applyFont="1" applyBorder="1" applyAlignment="1">
      <alignment horizontal="center" vertical="center" wrapText="1" shrinkToFit="1"/>
    </xf>
    <xf numFmtId="0" fontId="27" fillId="0" borderId="13" xfId="0" applyFont="1" applyBorder="1" applyAlignment="1">
      <alignment horizontal="center" vertical="center" wrapText="1"/>
    </xf>
    <xf numFmtId="0" fontId="27" fillId="0" borderId="14" xfId="0" applyFont="1" applyBorder="1" applyAlignment="1">
      <alignment horizontal="center" vertical="center" wrapText="1"/>
    </xf>
    <xf numFmtId="0" fontId="27" fillId="0" borderId="13" xfId="0" applyFont="1" applyBorder="1" applyAlignment="1">
      <alignment vertical="center" wrapText="1"/>
    </xf>
    <xf numFmtId="0" fontId="27" fillId="0" borderId="14" xfId="0" applyFont="1" applyBorder="1" applyAlignment="1">
      <alignment vertical="center" wrapText="1"/>
    </xf>
    <xf numFmtId="0" fontId="27" fillId="0" borderId="15" xfId="0" applyFont="1" applyBorder="1" applyAlignment="1">
      <alignment horizontal="center" vertical="center" wrapText="1"/>
    </xf>
  </cellXfs>
  <cellStyles count="4">
    <cellStyle name="Normal" xfId="0" builtinId="0"/>
    <cellStyle name="Normal 2" xfId="2" xr:uid="{00000000-0005-0000-0000-000002000000}"/>
    <cellStyle name="Porcentaje" xfId="1" builtinId="5"/>
    <cellStyle name="Porcentaje 2" xfId="3" xr:uid="{00000000-0005-0000-0000-000004000000}"/>
  </cellStyles>
  <dxfs count="10">
    <dxf>
      <font>
        <b/>
        <i val="0"/>
        <color theme="0"/>
      </font>
      <fill>
        <patternFill>
          <bgColor theme="0" tint="-0.34998626667073579"/>
        </patternFill>
      </fill>
    </dxf>
    <dxf>
      <font>
        <b/>
        <i val="0"/>
        <color theme="0"/>
      </font>
      <fill>
        <patternFill>
          <bgColor rgb="FFFFC000"/>
        </patternFill>
      </fill>
    </dxf>
    <dxf>
      <fill>
        <patternFill>
          <bgColor rgb="FFFFC000"/>
        </patternFill>
      </fill>
    </dxf>
    <dxf>
      <fill>
        <patternFill>
          <bgColor theme="0" tint="-0.24994659260841701"/>
        </patternFill>
      </fill>
    </dxf>
    <dxf>
      <fill>
        <patternFill>
          <bgColor rgb="FFFFC000"/>
        </patternFill>
      </fill>
    </dxf>
    <dxf>
      <fill>
        <patternFill>
          <bgColor theme="0" tint="-0.24994659260841701"/>
        </patternFill>
      </fill>
    </dxf>
    <dxf>
      <fill>
        <patternFill>
          <bgColor rgb="FFFFC000"/>
        </patternFill>
      </fill>
    </dxf>
    <dxf>
      <fill>
        <patternFill>
          <bgColor rgb="FFFFC000"/>
        </patternFill>
      </fill>
    </dxf>
    <dxf>
      <fill>
        <patternFill>
          <bgColor theme="0" tint="-0.24994659260841701"/>
        </patternFill>
      </fill>
    </dxf>
    <dxf>
      <fill>
        <patternFill>
          <bgColor rgb="FFFFC000"/>
        </patternFill>
      </fill>
    </dxf>
  </dxfs>
  <tableStyles count="0" defaultTableStyle="TableStyleMedium2" defaultPivotStyle="PivotStyleLight16"/>
  <colors>
    <mruColors>
      <color rgb="FF94283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cap="none" spc="0" normalizeH="0" baseline="0">
                <a:solidFill>
                  <a:schemeClr val="dk1">
                    <a:lumMod val="50000"/>
                    <a:lumOff val="50000"/>
                  </a:schemeClr>
                </a:solidFill>
                <a:latin typeface="+mj-lt"/>
                <a:ea typeface="+mj-ea"/>
                <a:cs typeface="+mj-cs"/>
              </a:defRPr>
            </a:pPr>
            <a:r>
              <a:rPr lang="es-CO"/>
              <a:t>INDICADOR DE EFICACIA</a:t>
            </a:r>
          </a:p>
        </c:rich>
      </c:tx>
      <c:overlay val="0"/>
      <c:spPr>
        <a:noFill/>
        <a:ln>
          <a:noFill/>
        </a:ln>
        <a:effectLst/>
      </c:spPr>
      <c:txPr>
        <a:bodyPr rot="0" spcFirstLastPara="1" vertOverflow="ellipsis" vert="horz" wrap="square" anchor="ctr" anchorCtr="1"/>
        <a:lstStyle/>
        <a:p>
          <a:pPr>
            <a:defRPr sz="1600" b="1" i="0" u="none" strike="noStrike" kern="1200" cap="none" spc="0" normalizeH="0" baseline="0">
              <a:solidFill>
                <a:schemeClr val="dk1">
                  <a:lumMod val="50000"/>
                  <a:lumOff val="50000"/>
                </a:schemeClr>
              </a:solidFill>
              <a:latin typeface="+mj-lt"/>
              <a:ea typeface="+mj-ea"/>
              <a:cs typeface="+mj-cs"/>
            </a:defRPr>
          </a:pPr>
          <a:endParaRPr lang="es-CO"/>
        </a:p>
      </c:txPr>
    </c:title>
    <c:autoTitleDeleted val="0"/>
    <c:plotArea>
      <c:layout>
        <c:manualLayout>
          <c:layoutTarget val="inner"/>
          <c:xMode val="edge"/>
          <c:yMode val="edge"/>
          <c:x val="6.0042731488937233E-2"/>
          <c:y val="0.22433045166850438"/>
          <c:w val="0.92106735963019593"/>
          <c:h val="0.60477738097102929"/>
        </c:manualLayout>
      </c:layout>
      <c:lineChart>
        <c:grouping val="percentStacked"/>
        <c:varyColors val="0"/>
        <c:ser>
          <c:idx val="0"/>
          <c:order val="0"/>
          <c:tx>
            <c:strRef>
              <c:f>Indicadores!$D$29</c:f>
              <c:strCache>
                <c:ptCount val="1"/>
                <c:pt idx="0">
                  <c:v>RESULTADO</c:v>
                </c:pt>
              </c:strCache>
            </c:strRef>
          </c:tx>
          <c:spPr>
            <a:ln w="22225" cap="rnd">
              <a:solidFill>
                <a:schemeClr val="accent1"/>
              </a:solidFill>
              <a:round/>
            </a:ln>
            <a:effectLst/>
          </c:spPr>
          <c:marker>
            <c:symbol val="none"/>
          </c:marker>
          <c:cat>
            <c:strRef>
              <c:f>Indicadores!$C$30:$C$33</c:f>
              <c:strCache>
                <c:ptCount val="4"/>
                <c:pt idx="0">
                  <c:v>Trimestre I
(Enero - Marzo)</c:v>
                </c:pt>
                <c:pt idx="1">
                  <c:v>Trimestre II
(Abril - Junio)</c:v>
                </c:pt>
                <c:pt idx="2">
                  <c:v>Trinestre III
(Julio - Septiembre)</c:v>
                </c:pt>
                <c:pt idx="3">
                  <c:v>Trimestre V
(Octubre - Diciembre)</c:v>
                </c:pt>
              </c:strCache>
            </c:strRef>
          </c:cat>
          <c:val>
            <c:numRef>
              <c:f>Indicadores!$D$30:$D$33</c:f>
              <c:numCache>
                <c:formatCode>General</c:formatCode>
                <c:ptCount val="4"/>
                <c:pt idx="0">
                  <c:v>0</c:v>
                </c:pt>
                <c:pt idx="1">
                  <c:v>0</c:v>
                </c:pt>
                <c:pt idx="2">
                  <c:v>0</c:v>
                </c:pt>
                <c:pt idx="3">
                  <c:v>0</c:v>
                </c:pt>
              </c:numCache>
            </c:numRef>
          </c:val>
          <c:smooth val="0"/>
          <c:extLst>
            <c:ext xmlns:c16="http://schemas.microsoft.com/office/drawing/2014/chart" uri="{C3380CC4-5D6E-409C-BE32-E72D297353CC}">
              <c16:uniqueId val="{00000000-1793-44C5-8A67-F8958D39DD3B}"/>
            </c:ext>
          </c:extLst>
        </c:ser>
        <c:ser>
          <c:idx val="1"/>
          <c:order val="1"/>
          <c:tx>
            <c:strRef>
              <c:f>Indicadores!$E$29</c:f>
              <c:strCache>
                <c:ptCount val="1"/>
                <c:pt idx="0">
                  <c:v>META</c:v>
                </c:pt>
              </c:strCache>
            </c:strRef>
          </c:tx>
          <c:spPr>
            <a:ln w="22225" cap="rnd">
              <a:solidFill>
                <a:schemeClr val="accent2"/>
              </a:solidFill>
              <a:round/>
            </a:ln>
            <a:effectLst/>
          </c:spPr>
          <c:marker>
            <c:symbol val="none"/>
          </c:marker>
          <c:cat>
            <c:strRef>
              <c:f>Indicadores!$C$30:$C$33</c:f>
              <c:strCache>
                <c:ptCount val="4"/>
                <c:pt idx="0">
                  <c:v>Trimestre I
(Enero - Marzo)</c:v>
                </c:pt>
                <c:pt idx="1">
                  <c:v>Trimestre II
(Abril - Junio)</c:v>
                </c:pt>
                <c:pt idx="2">
                  <c:v>Trinestre III
(Julio - Septiembre)</c:v>
                </c:pt>
                <c:pt idx="3">
                  <c:v>Trimestre V
(Octubre - Diciembre)</c:v>
                </c:pt>
              </c:strCache>
            </c:strRef>
          </c:cat>
          <c:val>
            <c:numRef>
              <c:f>Indicadores!$E$30:$E$33</c:f>
              <c:numCache>
                <c:formatCode>General</c:formatCode>
                <c:ptCount val="4"/>
                <c:pt idx="0">
                  <c:v>0</c:v>
                </c:pt>
                <c:pt idx="1">
                  <c:v>0</c:v>
                </c:pt>
                <c:pt idx="2">
                  <c:v>0</c:v>
                </c:pt>
                <c:pt idx="3">
                  <c:v>0</c:v>
                </c:pt>
              </c:numCache>
            </c:numRef>
          </c:val>
          <c:smooth val="0"/>
          <c:extLst>
            <c:ext xmlns:c16="http://schemas.microsoft.com/office/drawing/2014/chart" uri="{C3380CC4-5D6E-409C-BE32-E72D297353CC}">
              <c16:uniqueId val="{00000001-1793-44C5-8A67-F8958D39DD3B}"/>
            </c:ext>
          </c:extLst>
        </c:ser>
        <c:dLbls>
          <c:showLegendKey val="0"/>
          <c:showVal val="0"/>
          <c:showCatName val="0"/>
          <c:showSerName val="0"/>
          <c:showPercent val="0"/>
          <c:showBubbleSize val="0"/>
        </c:dLbls>
        <c:smooth val="0"/>
        <c:axId val="472181496"/>
        <c:axId val="472181104"/>
      </c:lineChart>
      <c:catAx>
        <c:axId val="472181496"/>
        <c:scaling>
          <c:orientation val="minMax"/>
        </c:scaling>
        <c:delete val="0"/>
        <c:axPos val="b"/>
        <c:majorGridlines>
          <c:spPr>
            <a:ln w="9525" cap="flat" cmpd="sng" algn="ctr">
              <a:solidFill>
                <a:schemeClr val="dk1">
                  <a:lumMod val="15000"/>
                  <a:lumOff val="85000"/>
                  <a:alpha val="54000"/>
                </a:schemeClr>
              </a:solidFill>
              <a:round/>
            </a:ln>
            <a:effectLst/>
          </c:spPr>
        </c:majorGridlines>
        <c:minorGridlines>
          <c:spPr>
            <a:ln w="9525" cap="flat" cmpd="sng" algn="ctr">
              <a:solidFill>
                <a:schemeClr val="dk1">
                  <a:lumMod val="15000"/>
                  <a:lumOff val="85000"/>
                  <a:alpha val="51000"/>
                </a:schemeClr>
              </a:solidFill>
              <a:round/>
            </a:ln>
            <a:effectLst/>
          </c:spPr>
        </c:minorGridlines>
        <c:numFmt formatCode="General" sourceLinked="1"/>
        <c:majorTickMark val="none"/>
        <c:minorTickMark val="none"/>
        <c:tickLblPos val="nextTo"/>
        <c:spPr>
          <a:noFill/>
          <a:ln w="9525" cap="flat" cmpd="sng" algn="ctr">
            <a:solidFill>
              <a:schemeClr val="dk1">
                <a:lumMod val="15000"/>
                <a:lumOff val="85000"/>
              </a:schemeClr>
            </a:solidFill>
            <a:round/>
          </a:ln>
          <a:effectLst/>
        </c:spPr>
        <c:txPr>
          <a:bodyPr rot="-60000000" spcFirstLastPara="1" vertOverflow="ellipsis" vert="horz" wrap="square" anchor="ctr" anchorCtr="1"/>
          <a:lstStyle/>
          <a:p>
            <a:pPr>
              <a:defRPr sz="1050" b="0" i="0" u="none" strike="noStrike" kern="1200" cap="none" spc="0" normalizeH="0" baseline="0">
                <a:solidFill>
                  <a:schemeClr val="dk1">
                    <a:lumMod val="65000"/>
                    <a:lumOff val="35000"/>
                  </a:schemeClr>
                </a:solidFill>
                <a:latin typeface="+mn-lt"/>
                <a:ea typeface="+mn-ea"/>
                <a:cs typeface="+mn-cs"/>
              </a:defRPr>
            </a:pPr>
            <a:endParaRPr lang="es-CO"/>
          </a:p>
        </c:txPr>
        <c:crossAx val="472181104"/>
        <c:crosses val="autoZero"/>
        <c:auto val="1"/>
        <c:lblAlgn val="ctr"/>
        <c:lblOffset val="100"/>
        <c:noMultiLvlLbl val="0"/>
      </c:catAx>
      <c:valAx>
        <c:axId val="472181104"/>
        <c:scaling>
          <c:orientation val="minMax"/>
        </c:scaling>
        <c:delete val="0"/>
        <c:axPos val="l"/>
        <c:majorGridlines>
          <c:spPr>
            <a:ln w="9525" cap="flat" cmpd="sng" algn="ctr">
              <a:solidFill>
                <a:schemeClr val="dk1">
                  <a:lumMod val="15000"/>
                  <a:lumOff val="85000"/>
                  <a:alpha val="54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dk1">
                    <a:lumMod val="65000"/>
                    <a:lumOff val="35000"/>
                  </a:schemeClr>
                </a:solidFill>
                <a:latin typeface="+mn-lt"/>
                <a:ea typeface="+mn-ea"/>
                <a:cs typeface="+mn-cs"/>
              </a:defRPr>
            </a:pPr>
            <a:endParaRPr lang="es-CO"/>
          </a:p>
        </c:txPr>
        <c:crossAx val="472181496"/>
        <c:crosses val="autoZero"/>
        <c:crossBetween val="between"/>
      </c:valAx>
      <c:spPr>
        <a:pattFill prst="ltDnDiag">
          <a:fgClr>
            <a:schemeClr val="dk1">
              <a:lumMod val="15000"/>
              <a:lumOff val="85000"/>
            </a:schemeClr>
          </a:fgClr>
          <a:bgClr>
            <a:schemeClr val="lt1"/>
          </a:bgClr>
        </a:pattFill>
        <a:ln>
          <a:noFill/>
        </a:ln>
        <a:effectLst/>
      </c:spPr>
    </c:plotArea>
    <c:legend>
      <c:legendPos val="b"/>
      <c:layout>
        <c:manualLayout>
          <c:xMode val="edge"/>
          <c:yMode val="edge"/>
          <c:x val="3.0757017492975113E-2"/>
          <c:y val="5.2925866404422005E-2"/>
          <c:w val="0.23440740787315717"/>
          <c:h val="5.6900689427756647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dk1">
                  <a:lumMod val="65000"/>
                  <a:lumOff val="35000"/>
                </a:schemeClr>
              </a:solidFill>
              <a:latin typeface="+mn-lt"/>
              <a:ea typeface="+mn-ea"/>
              <a:cs typeface="+mn-cs"/>
            </a:defRPr>
          </a:pPr>
          <a:endParaRPr lang="es-CO"/>
        </a:p>
      </c:txPr>
    </c:legend>
    <c:plotVisOnly val="1"/>
    <c:dispBlanksAs val="zero"/>
    <c:extLst>
      <c:ext xmlns:c16r3="http://schemas.microsoft.com/office/drawing/2017/03/chart" uri="{56B9EC1D-385E-4148-901F-78D8002777C0}">
        <c16r3:dataDisplayOptions16>
          <c16r3:dispNaAsBlank val="1"/>
        </c16r3:dataDisplayOptions16>
      </c:ext>
    </c:extLst>
    <c:showDLblsOverMax val="0"/>
  </c:chart>
  <c:spPr>
    <a:solidFill>
      <a:schemeClr val="lt1"/>
    </a:solidFill>
    <a:ln w="9525" cap="flat" cmpd="sng" algn="ctr">
      <a:solidFill>
        <a:schemeClr val="dk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Arial" panose="020B0604020202020204" pitchFamily="34" charset="0"/>
                <a:ea typeface="+mn-ea"/>
                <a:cs typeface="Arial" panose="020B0604020202020204" pitchFamily="34" charset="0"/>
              </a:defRPr>
            </a:pPr>
            <a:r>
              <a:rPr lang="en-US"/>
              <a:t>GRÁFICA TENDENCIAL POR AÑO</a:t>
            </a:r>
          </a:p>
        </c:rich>
      </c:tx>
      <c:layout>
        <c:manualLayout>
          <c:xMode val="edge"/>
          <c:yMode val="edge"/>
          <c:x val="0.25455452610520485"/>
          <c:y val="8.7079453612270166E-2"/>
        </c:manualLayout>
      </c:layout>
      <c:overlay val="0"/>
      <c:spPr>
        <a:noFill/>
        <a:ln>
          <a:noFill/>
        </a:ln>
        <a:effectLst/>
      </c:spPr>
      <c:txPr>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CO"/>
        </a:p>
      </c:txPr>
    </c:title>
    <c:autoTitleDeleted val="0"/>
    <c:plotArea>
      <c:layout>
        <c:manualLayout>
          <c:layoutTarget val="inner"/>
          <c:xMode val="edge"/>
          <c:yMode val="edge"/>
          <c:x val="4.4484655052179141E-2"/>
          <c:y val="0.18813120137232731"/>
          <c:w val="0.9368486793501114"/>
          <c:h val="0.70900970028959998"/>
        </c:manualLayout>
      </c:layout>
      <c:lineChart>
        <c:grouping val="standard"/>
        <c:varyColors val="0"/>
        <c:ser>
          <c:idx val="0"/>
          <c:order val="0"/>
          <c:tx>
            <c:strRef>
              <c:f>Indicadores!$D$40</c:f>
              <c:strCache>
                <c:ptCount val="1"/>
                <c:pt idx="0">
                  <c:v>RESULTADO</c:v>
                </c:pt>
              </c:strCache>
            </c:strRef>
          </c:tx>
          <c:spPr>
            <a:ln w="22225" cap="rnd">
              <a:solidFill>
                <a:schemeClr val="accent1"/>
              </a:solidFill>
              <a:round/>
            </a:ln>
            <a:effectLst/>
          </c:spPr>
          <c:marker>
            <c:symbol val="diamond"/>
            <c:size val="6"/>
            <c:spPr>
              <a:solidFill>
                <a:schemeClr val="accent1"/>
              </a:solidFill>
              <a:ln w="9525">
                <a:solidFill>
                  <a:schemeClr val="accent1"/>
                </a:solidFill>
                <a:round/>
              </a:ln>
              <a:effectLst/>
            </c:spPr>
          </c:marker>
          <c:dLbls>
            <c:spPr>
              <a:noFill/>
              <a:ln>
                <a:noFill/>
              </a:ln>
              <a:effectLst/>
            </c:spPr>
            <c:txPr>
              <a:bodyPr rot="0" spcFirstLastPara="1" vertOverflow="ellipsis" vert="horz" wrap="square" anchor="ctr" anchorCtr="1"/>
              <a:lstStyle/>
              <a:p>
                <a:pPr>
                  <a:defRPr sz="900" b="0" i="0" u="none" strike="noStrike" kern="1200" baseline="0">
                    <a:solidFill>
                      <a:schemeClr val="tx1">
                        <a:lumMod val="50000"/>
                        <a:lumOff val="50000"/>
                      </a:schemeClr>
                    </a:solidFill>
                    <a:latin typeface="Arial" panose="020B0604020202020204" pitchFamily="34" charset="0"/>
                    <a:ea typeface="+mn-ea"/>
                    <a:cs typeface="Arial" panose="020B0604020202020204" pitchFamily="34" charset="0"/>
                  </a:defRPr>
                </a:pPr>
                <a:endParaRPr lang="es-CO"/>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trendline>
            <c:spPr>
              <a:ln w="50800" cap="rnd">
                <a:solidFill>
                  <a:srgbClr val="FF0000">
                    <a:alpha val="54000"/>
                  </a:srgbClr>
                </a:solidFill>
                <a:prstDash val="sysDash"/>
              </a:ln>
              <a:effectLst/>
            </c:spPr>
            <c:trendlineType val="linear"/>
            <c:dispRSqr val="0"/>
            <c:dispEq val="0"/>
          </c:trendline>
          <c:cat>
            <c:numRef>
              <c:f>Indicadores!$C$41:$C$42</c:f>
              <c:numCache>
                <c:formatCode>General</c:formatCode>
                <c:ptCount val="2"/>
                <c:pt idx="0">
                  <c:v>2023</c:v>
                </c:pt>
                <c:pt idx="1">
                  <c:v>2024</c:v>
                </c:pt>
              </c:numCache>
            </c:numRef>
          </c:cat>
          <c:val>
            <c:numRef>
              <c:f>Indicadores!$D$41:$D$42</c:f>
              <c:numCache>
                <c:formatCode>General</c:formatCode>
                <c:ptCount val="2"/>
                <c:pt idx="0">
                  <c:v>0</c:v>
                </c:pt>
                <c:pt idx="1">
                  <c:v>0</c:v>
                </c:pt>
              </c:numCache>
            </c:numRef>
          </c:val>
          <c:smooth val="0"/>
          <c:extLst>
            <c:ext xmlns:c16="http://schemas.microsoft.com/office/drawing/2014/chart" uri="{C3380CC4-5D6E-409C-BE32-E72D297353CC}">
              <c16:uniqueId val="{00000001-E936-44D8-BB9F-C8768E252D47}"/>
            </c:ext>
          </c:extLst>
        </c:ser>
        <c:dLbls>
          <c:dLblPos val="ctr"/>
          <c:showLegendKey val="0"/>
          <c:showVal val="1"/>
          <c:showCatName val="0"/>
          <c:showSerName val="0"/>
          <c:showPercent val="0"/>
          <c:showBubbleSize val="0"/>
        </c:dLbls>
        <c:marker val="1"/>
        <c:smooth val="0"/>
        <c:axId val="472178752"/>
        <c:axId val="472179144"/>
      </c:lineChart>
      <c:catAx>
        <c:axId val="472178752"/>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50" b="0" i="0" u="none" strike="noStrike" kern="1200" cap="all" spc="120" normalizeH="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CO"/>
          </a:p>
        </c:txPr>
        <c:crossAx val="472179144"/>
        <c:crosses val="autoZero"/>
        <c:auto val="1"/>
        <c:lblAlgn val="ctr"/>
        <c:lblOffset val="100"/>
        <c:noMultiLvlLbl val="0"/>
      </c:catAx>
      <c:valAx>
        <c:axId val="472179144"/>
        <c:scaling>
          <c:orientation val="minMax"/>
        </c:scaling>
        <c:delete val="0"/>
        <c:axPos val="l"/>
        <c:numFmt formatCode="General" sourceLinked="1"/>
        <c:majorTickMark val="none"/>
        <c:minorTickMark val="none"/>
        <c:tickLblPos val="nextTo"/>
        <c:spPr>
          <a:noFill/>
          <a:ln w="9525" cap="flat" cmpd="sng" algn="ctr">
            <a:solidFill>
              <a:schemeClr val="dk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CO"/>
          </a:p>
        </c:txPr>
        <c:crossAx val="472178752"/>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lt1"/>
    </a:solidFill>
    <a:ln w="9525" cap="flat" cmpd="sng" algn="ctr">
      <a:solidFill>
        <a:schemeClr val="tx1">
          <a:lumMod val="15000"/>
          <a:lumOff val="85000"/>
        </a:schemeClr>
      </a:solidFill>
      <a:round/>
    </a:ln>
    <a:effectLst/>
  </c:spPr>
  <c:txPr>
    <a:bodyPr/>
    <a:lstStyle/>
    <a:p>
      <a:pPr>
        <a:defRPr>
          <a:latin typeface="Arial" panose="020B0604020202020204" pitchFamily="34" charset="0"/>
          <a:cs typeface="Arial" panose="020B0604020202020204" pitchFamily="34" charset="0"/>
        </a:defRPr>
      </a:pPr>
      <a:endParaRPr lang="es-CO"/>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r>
              <a:rPr lang="es-CO" sz="1600"/>
              <a:t>COBERTURA</a:t>
            </a:r>
          </a:p>
        </c:rich>
      </c:tx>
      <c:overlay val="0"/>
      <c:spPr>
        <a:noFill/>
        <a:ln>
          <a:noFill/>
        </a:ln>
        <a:effectLst/>
      </c:spPr>
      <c:txPr>
        <a:bodyPr rot="0" spcFirstLastPara="1" vertOverflow="ellipsis" vert="horz" wrap="square" anchor="ctr" anchorCtr="1"/>
        <a:lstStyle/>
        <a:p>
          <a:pPr>
            <a:defRPr sz="1600" b="1"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CO"/>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bar3DChart>
        <c:barDir val="col"/>
        <c:grouping val="clustered"/>
        <c:varyColors val="0"/>
        <c:ser>
          <c:idx val="0"/>
          <c:order val="0"/>
          <c:tx>
            <c:strRef>
              <c:f>Indicadores!$D$65</c:f>
              <c:strCache>
                <c:ptCount val="1"/>
                <c:pt idx="0">
                  <c:v>RESULTADO</c:v>
                </c:pt>
              </c:strCache>
            </c:strRef>
          </c:tx>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a:sp3d/>
          </c:spPr>
          <c:invertIfNegative val="0"/>
          <c:cat>
            <c:strRef>
              <c:f>Indicadores!$C$66:$C$69</c:f>
              <c:strCache>
                <c:ptCount val="4"/>
                <c:pt idx="0">
                  <c:v>Trimestre I
(Enero - Marzo)</c:v>
                </c:pt>
                <c:pt idx="1">
                  <c:v>Trimestre II
(Abril - Junio)</c:v>
                </c:pt>
                <c:pt idx="2">
                  <c:v>Trimestre III
(Julio - Septiembre)</c:v>
                </c:pt>
                <c:pt idx="3">
                  <c:v>Trimestre V
(Octubre - Diciembre)</c:v>
                </c:pt>
              </c:strCache>
            </c:strRef>
          </c:cat>
          <c:val>
            <c:numRef>
              <c:f>Indicadores!$D$66:$D$69</c:f>
              <c:numCache>
                <c:formatCode>0%</c:formatCode>
                <c:ptCount val="4"/>
                <c:pt idx="0">
                  <c:v>1</c:v>
                </c:pt>
                <c:pt idx="1">
                  <c:v>0</c:v>
                </c:pt>
                <c:pt idx="2">
                  <c:v>0</c:v>
                </c:pt>
                <c:pt idx="3">
                  <c:v>0</c:v>
                </c:pt>
              </c:numCache>
            </c:numRef>
          </c:val>
          <c:extLst>
            <c:ext xmlns:c16="http://schemas.microsoft.com/office/drawing/2014/chart" uri="{C3380CC4-5D6E-409C-BE32-E72D297353CC}">
              <c16:uniqueId val="{00000000-97FD-49B8-BCA5-AA1EF08957FF}"/>
            </c:ext>
          </c:extLst>
        </c:ser>
        <c:ser>
          <c:idx val="1"/>
          <c:order val="1"/>
          <c:tx>
            <c:strRef>
              <c:f>Indicadores!$E$65</c:f>
              <c:strCache>
                <c:ptCount val="1"/>
                <c:pt idx="0">
                  <c:v>META</c:v>
                </c:pt>
              </c:strCache>
            </c:strRef>
          </c:tx>
          <c:spPr>
            <a:gradFill rotWithShape="1">
              <a:gsLst>
                <a:gs pos="0">
                  <a:schemeClr val="accent2">
                    <a:satMod val="103000"/>
                    <a:lumMod val="102000"/>
                    <a:tint val="94000"/>
                  </a:schemeClr>
                </a:gs>
                <a:gs pos="50000">
                  <a:schemeClr val="accent2">
                    <a:satMod val="110000"/>
                    <a:lumMod val="100000"/>
                    <a:shade val="100000"/>
                  </a:schemeClr>
                </a:gs>
                <a:gs pos="100000">
                  <a:schemeClr val="accent2">
                    <a:lumMod val="99000"/>
                    <a:satMod val="120000"/>
                    <a:shade val="78000"/>
                  </a:schemeClr>
                </a:gs>
              </a:gsLst>
              <a:lin ang="5400000" scaled="0"/>
            </a:gradFill>
            <a:ln>
              <a:noFill/>
            </a:ln>
            <a:effectLst>
              <a:outerShdw blurRad="57150" dist="19050" dir="5400000" algn="ctr" rotWithShape="0">
                <a:srgbClr val="000000">
                  <a:alpha val="63000"/>
                </a:srgbClr>
              </a:outerShdw>
            </a:effectLst>
            <a:sp3d/>
          </c:spPr>
          <c:invertIfNegative val="0"/>
          <c:cat>
            <c:strRef>
              <c:f>Indicadores!$C$66:$C$69</c:f>
              <c:strCache>
                <c:ptCount val="4"/>
                <c:pt idx="0">
                  <c:v>Trimestre I
(Enero - Marzo)</c:v>
                </c:pt>
                <c:pt idx="1">
                  <c:v>Trimestre II
(Abril - Junio)</c:v>
                </c:pt>
                <c:pt idx="2">
                  <c:v>Trimestre III
(Julio - Septiembre)</c:v>
                </c:pt>
                <c:pt idx="3">
                  <c:v>Trimestre V
(Octubre - Diciembre)</c:v>
                </c:pt>
              </c:strCache>
            </c:strRef>
          </c:cat>
          <c:val>
            <c:numRef>
              <c:f>Indicadores!$E$66:$E$69</c:f>
              <c:numCache>
                <c:formatCode>0%</c:formatCode>
                <c:ptCount val="4"/>
                <c:pt idx="0">
                  <c:v>1</c:v>
                </c:pt>
                <c:pt idx="1">
                  <c:v>1</c:v>
                </c:pt>
                <c:pt idx="2">
                  <c:v>1</c:v>
                </c:pt>
                <c:pt idx="3">
                  <c:v>1</c:v>
                </c:pt>
              </c:numCache>
            </c:numRef>
          </c:val>
          <c:extLst>
            <c:ext xmlns:c16="http://schemas.microsoft.com/office/drawing/2014/chart" uri="{C3380CC4-5D6E-409C-BE32-E72D297353CC}">
              <c16:uniqueId val="{00000001-97FD-49B8-BCA5-AA1EF08957FF}"/>
            </c:ext>
          </c:extLst>
        </c:ser>
        <c:dLbls>
          <c:showLegendKey val="0"/>
          <c:showVal val="0"/>
          <c:showCatName val="0"/>
          <c:showSerName val="0"/>
          <c:showPercent val="0"/>
          <c:showBubbleSize val="0"/>
        </c:dLbls>
        <c:gapWidth val="150"/>
        <c:shape val="box"/>
        <c:axId val="184577336"/>
        <c:axId val="392734768"/>
        <c:axId val="0"/>
      </c:bar3DChart>
      <c:catAx>
        <c:axId val="184577336"/>
        <c:scaling>
          <c:orientation val="minMax"/>
        </c:scaling>
        <c:delete val="0"/>
        <c:axPos val="b"/>
        <c:numFmt formatCode="General" sourceLinked="1"/>
        <c:majorTickMark val="none"/>
        <c:minorTickMark val="none"/>
        <c:tickLblPos val="nextTo"/>
        <c:spPr>
          <a:noFill/>
          <a:ln w="12700" cap="flat" cmpd="sng" algn="ctr">
            <a:solidFill>
              <a:schemeClr val="tx1">
                <a:lumMod val="15000"/>
                <a:lumOff val="85000"/>
              </a:schemeClr>
            </a:solidFill>
            <a:round/>
          </a:ln>
          <a:effectLst/>
        </c:spPr>
        <c:txPr>
          <a:bodyPr rot="-60000000" spcFirstLastPara="1" vertOverflow="ellipsis" vert="horz" wrap="square" anchor="ctr" anchorCtr="1"/>
          <a:lstStyle/>
          <a:p>
            <a:pPr>
              <a:defRPr sz="105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CO"/>
          </a:p>
        </c:txPr>
        <c:crossAx val="392734768"/>
        <c:crosses val="autoZero"/>
        <c:auto val="1"/>
        <c:lblAlgn val="ctr"/>
        <c:lblOffset val="100"/>
        <c:noMultiLvlLbl val="0"/>
      </c:catAx>
      <c:valAx>
        <c:axId val="392734768"/>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05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CO"/>
          </a:p>
        </c:txPr>
        <c:crossAx val="184577336"/>
        <c:crosses val="autoZero"/>
        <c:crossBetween val="between"/>
      </c:valAx>
      <c:dTable>
        <c:showHorzBorder val="1"/>
        <c:showVertBorder val="1"/>
        <c:showOutline val="1"/>
        <c:showKeys val="1"/>
        <c:spPr>
          <a:noFill/>
          <a:ln w="9525" cap="flat" cmpd="sng" algn="ctr">
            <a:solidFill>
              <a:schemeClr val="tx1">
                <a:lumMod val="15000"/>
                <a:lumOff val="85000"/>
              </a:schemeClr>
            </a:solidFill>
            <a:round/>
          </a:ln>
          <a:effectLst/>
        </c:spPr>
        <c:txPr>
          <a:bodyPr rot="0" spcFirstLastPara="1" vertOverflow="ellipsis" vert="horz" wrap="square" anchor="ctr" anchorCtr="1"/>
          <a:lstStyle/>
          <a:p>
            <a:pPr rtl="0">
              <a:defRPr sz="105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CO"/>
          </a:p>
        </c:txPr>
      </c:dTable>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sz="1050">
          <a:latin typeface="Arial" panose="020B0604020202020204" pitchFamily="34" charset="0"/>
          <a:cs typeface="Arial" panose="020B0604020202020204" pitchFamily="34" charset="0"/>
        </a:defRPr>
      </a:pPr>
      <a:endParaRPr lang="es-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32">
  <cs:axisTitle>
    <cs:lnRef idx="0"/>
    <cs:fillRef idx="0"/>
    <cs:effectRef idx="0"/>
    <cs:fontRef idx="minor">
      <a:schemeClr val="dk1">
        <a:lumMod val="65000"/>
        <a:lumOff val="35000"/>
      </a:schemeClr>
    </cs:fontRef>
    <cs:defRPr sz="900" b="1" kern="1200"/>
  </cs:axisTitle>
  <cs:categoryAxis>
    <cs:lnRef idx="0"/>
    <cs:fillRef idx="0"/>
    <cs:effectRef idx="0"/>
    <cs:fontRef idx="minor">
      <a:schemeClr val="dk1">
        <a:lumMod val="65000"/>
        <a:lumOff val="35000"/>
      </a:schemeClr>
    </cs:fontRef>
    <cs:spPr>
      <a:ln w="9525" cap="flat" cmpd="sng" algn="ctr">
        <a:solidFill>
          <a:schemeClr val="dk1">
            <a:lumMod val="15000"/>
            <a:lumOff val="85000"/>
          </a:schemeClr>
        </a:solidFill>
        <a:round/>
      </a:ln>
    </cs:spPr>
    <cs:defRPr sz="900" kern="1200" cap="none" spc="0" normalizeH="0" baseline="0"/>
  </cs:categoryAxis>
  <cs:chartArea>
    <cs:lnRef idx="0"/>
    <cs:fillRef idx="0"/>
    <cs:effectRef idx="0"/>
    <cs:fontRef idx="minor">
      <a:schemeClr val="dk1"/>
    </cs:fontRef>
    <cs:spPr>
      <a:solidFill>
        <a:schemeClr val="lt1"/>
      </a:solidFill>
      <a:ln w="9525" cap="flat" cmpd="sng" algn="ctr">
        <a:solidFill>
          <a:schemeClr val="dk1">
            <a:lumMod val="15000"/>
            <a:lumOff val="85000"/>
          </a:schemeClr>
        </a:solidFill>
        <a:round/>
      </a:ln>
    </cs:spPr>
    <cs:defRPr sz="900" kern="1200"/>
  </cs:chartArea>
  <cs:dataLabel>
    <cs:lnRef idx="0"/>
    <cs:fillRef idx="0"/>
    <cs:effectRef idx="0"/>
    <cs:fontRef idx="minor">
      <a:schemeClr val="dk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lt1"/>
      </a:solidFill>
      <a:ln w="15875">
        <a:solidFill>
          <a:schemeClr val="phClr"/>
        </a:solidFill>
        <a:round/>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65000"/>
        <a:lumOff val="35000"/>
      </a:schemeClr>
    </cs:fontRef>
    <cs:spPr>
      <a:ln w="9525" cap="flat" cmpd="sng" algn="ctr">
        <a:solidFill>
          <a:schemeClr val="dk1">
            <a:lumMod val="15000"/>
            <a:lumOff val="85000"/>
          </a:schemeClr>
        </a:solidFill>
        <a:round/>
      </a:ln>
    </cs:spPr>
    <cs:defRPr sz="800" kern="1200"/>
  </cs:dataTable>
  <cs:downBar>
    <cs:lnRef idx="0"/>
    <cs:fillRef idx="0"/>
    <cs:effectRef idx="0"/>
    <cs:fontRef idx="minor">
      <a:schemeClr val="dk1"/>
    </cs:fontRef>
    <cs:spPr>
      <a:solidFill>
        <a:schemeClr val="dk1">
          <a:lumMod val="75000"/>
          <a:lumOff val="25000"/>
        </a:schemeClr>
      </a:solidFill>
      <a:ln w="9525" cap="flat" cmpd="sng" algn="ctr">
        <a:solidFill>
          <a:schemeClr val="dk1">
            <a:lumMod val="50000"/>
            <a:lumOff val="50000"/>
          </a:schemeClr>
        </a:solidFill>
        <a:round/>
      </a:ln>
    </cs:spPr>
  </cs:downBar>
  <cs:dropLine>
    <cs:lnRef idx="0"/>
    <cs:fillRef idx="0"/>
    <cs:effectRef idx="0"/>
    <cs:fontRef idx="minor">
      <a:schemeClr val="dk1"/>
    </cs:fontRef>
    <cs:spPr>
      <a:ln w="9525" cap="flat" cmpd="sng" algn="ctr">
        <a:solidFill>
          <a:schemeClr val="dk1">
            <a:lumMod val="35000"/>
            <a:lumOff val="65000"/>
          </a:schemeClr>
        </a:solidFill>
        <a:round/>
      </a:ln>
    </cs:spPr>
  </cs:dropLine>
  <cs:errorBar>
    <cs:lnRef idx="0"/>
    <cs:fillRef idx="0"/>
    <cs:effectRef idx="0"/>
    <cs:fontRef idx="minor">
      <a:schemeClr val="dk1"/>
    </cs:fontRef>
    <cs:spPr>
      <a:ln w="9525" cap="flat" cmpd="sng" algn="ctr">
        <a:solidFill>
          <a:schemeClr val="dk1">
            <a:lumMod val="50000"/>
            <a:lumOff val="50000"/>
          </a:schemeClr>
        </a:solidFill>
        <a:round/>
      </a:ln>
    </cs:spPr>
  </cs:errorBar>
  <cs:floor>
    <cs:lnRef idx="0"/>
    <cs:fillRef idx="0"/>
    <cs:effectRef idx="0"/>
    <cs:fontRef idx="minor">
      <a:schemeClr val="dk1"/>
    </cs:fontRef>
    <cs:spPr>
      <a:pattFill prst="ltDnDiag">
        <a:fgClr>
          <a:schemeClr val="dk1">
            <a:lumMod val="15000"/>
            <a:lumOff val="85000"/>
          </a:schemeClr>
        </a:fgClr>
        <a:bgClr>
          <a:schemeClr val="lt1"/>
        </a:bgClr>
      </a:pattFill>
    </cs:spPr>
  </cs:floor>
  <cs:gridlineMajor>
    <cs:lnRef idx="0"/>
    <cs:fillRef idx="0"/>
    <cs:effectRef idx="0"/>
    <cs:fontRef idx="minor">
      <a:schemeClr val="dk1"/>
    </cs:fontRef>
    <cs:spPr>
      <a:ln w="9525" cap="flat" cmpd="sng" algn="ctr">
        <a:solidFill>
          <a:schemeClr val="dk1">
            <a:lumMod val="15000"/>
            <a:lumOff val="85000"/>
            <a:alpha val="54000"/>
          </a:schemeClr>
        </a:solidFill>
        <a:round/>
      </a:ln>
    </cs:spPr>
  </cs:gridlineMajor>
  <cs:gridlineMinor>
    <cs:lnRef idx="0"/>
    <cs:fillRef idx="0"/>
    <cs:effectRef idx="0"/>
    <cs:fontRef idx="minor">
      <a:schemeClr val="dk1"/>
    </cs:fontRef>
    <cs:spPr>
      <a:ln w="9525" cap="flat" cmpd="sng" algn="ctr">
        <a:solidFill>
          <a:schemeClr val="dk1">
            <a:lumMod val="15000"/>
            <a:lumOff val="85000"/>
            <a:alpha val="51000"/>
          </a:schemeClr>
        </a:solidFill>
        <a:round/>
      </a:ln>
    </cs:spPr>
  </cs:gridlineMinor>
  <cs:hiLoLine>
    <cs:lnRef idx="0"/>
    <cs:fillRef idx="0"/>
    <cs:effectRef idx="0"/>
    <cs:fontRef idx="minor">
      <a:schemeClr val="dk1"/>
    </cs:fontRef>
    <cs:spPr>
      <a:ln w="9525" cap="flat" cmpd="sng" algn="ctr">
        <a:solidFill>
          <a:schemeClr val="dk1">
            <a:lumMod val="35000"/>
            <a:lumOff val="65000"/>
          </a:schemeClr>
        </a:solidFill>
        <a:round/>
      </a:ln>
    </cs:spPr>
  </cs:hiLoLine>
  <cs:leaderLine>
    <cs:lnRef idx="0"/>
    <cs:fillRef idx="0"/>
    <cs:effectRef idx="0"/>
    <cs:fontRef idx="minor">
      <a:schemeClr val="dk1"/>
    </cs:fontRef>
    <cs:spPr>
      <a:ln w="9525" cap="flat" cmpd="sng" algn="ctr">
        <a:solidFill>
          <a:schemeClr val="dk1">
            <a:lumMod val="35000"/>
            <a:lumOff val="65000"/>
          </a:schemeClr>
        </a:solidFill>
        <a:round/>
      </a:ln>
    </cs:spPr>
  </cs:leaderLine>
  <cs:legend>
    <cs:lnRef idx="0"/>
    <cs:fillRef idx="0"/>
    <cs:effectRef idx="0"/>
    <cs:fontRef idx="minor">
      <a:schemeClr val="dk1">
        <a:lumMod val="65000"/>
        <a:lumOff val="35000"/>
      </a:schemeClr>
    </cs:fontRef>
    <cs:defRPr sz="900" kern="1200"/>
  </cs:legend>
  <cs:plotArea>
    <cs:lnRef idx="0"/>
    <cs:fillRef idx="0"/>
    <cs:effectRef idx="0"/>
    <cs:fontRef idx="minor">
      <a:schemeClr val="dk1"/>
    </cs:fontRef>
    <cs:spPr>
      <a:pattFill prst="ltDnDiag">
        <a:fgClr>
          <a:schemeClr val="dk1">
            <a:lumMod val="15000"/>
            <a:lumOff val="85000"/>
          </a:schemeClr>
        </a:fgClr>
        <a:bgClr>
          <a:schemeClr val="lt1"/>
        </a:bgClr>
      </a:pattFill>
    </cs:spPr>
  </cs:plotArea>
  <cs:plotArea3D>
    <cs:lnRef idx="0"/>
    <cs:fillRef idx="0"/>
    <cs:effectRef idx="0"/>
    <cs:fontRef idx="minor">
      <a:schemeClr val="dk1"/>
    </cs:fontRef>
    <cs:spPr>
      <a:solidFill>
        <a:schemeClr val="lt1"/>
      </a:solidFill>
    </cs:spPr>
  </cs:plotArea3D>
  <cs:seriesAxis>
    <cs:lnRef idx="0"/>
    <cs:fillRef idx="0"/>
    <cs:effectRef idx="0"/>
    <cs:fontRef idx="minor">
      <a:schemeClr val="dk1">
        <a:lumMod val="65000"/>
        <a:lumOff val="35000"/>
      </a:schemeClr>
    </cs:fontRef>
    <cs:defRPr sz="900" kern="1200"/>
  </cs:seriesAxis>
  <cs:seriesLine>
    <cs:lnRef idx="0"/>
    <cs:fillRef idx="0"/>
    <cs:effectRef idx="0"/>
    <cs:fontRef idx="minor">
      <a:schemeClr val="dk1"/>
    </cs:fontRef>
    <cs:spPr>
      <a:ln w="9525" cap="flat" cmpd="sng" algn="ctr">
        <a:solidFill>
          <a:schemeClr val="dk1">
            <a:lumMod val="35000"/>
            <a:lumOff val="65000"/>
          </a:schemeClr>
        </a:solidFill>
        <a:round/>
      </a:ln>
    </cs:spPr>
  </cs:seriesLine>
  <cs:title>
    <cs:lnRef idx="0"/>
    <cs:fillRef idx="0"/>
    <cs:effectRef idx="0"/>
    <cs:fontRef idx="major">
      <a:schemeClr val="dk1">
        <a:lumMod val="50000"/>
        <a:lumOff val="50000"/>
      </a:schemeClr>
    </cs:fontRef>
    <cs:defRPr sz="1600" b="1" kern="1200" cap="none" spc="0" normalizeH="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dk1">
        <a:lumMod val="65000"/>
        <a:lumOff val="35000"/>
      </a:schemeClr>
    </cs:fontRef>
    <cs:defRPr sz="900" kern="1200"/>
  </cs:trendlineLabel>
  <cs:upBar>
    <cs:lnRef idx="0"/>
    <cs:fillRef idx="0"/>
    <cs:effectRef idx="0"/>
    <cs:fontRef idx="minor">
      <a:schemeClr val="dk1"/>
    </cs:fontRef>
    <cs:spPr>
      <a:solidFill>
        <a:schemeClr val="lt1"/>
      </a:solidFill>
      <a:ln w="9525" cap="flat" cmpd="sng" algn="ctr">
        <a:solidFill>
          <a:schemeClr val="dk1">
            <a:lumMod val="50000"/>
            <a:lumOff val="50000"/>
          </a:schemeClr>
        </a:solidFill>
        <a:round/>
      </a:ln>
    </cs:spPr>
  </cs:upBar>
  <cs:valueAxis>
    <cs:lnRef idx="0"/>
    <cs:fillRef idx="0"/>
    <cs:effectRef idx="0"/>
    <cs:fontRef idx="minor">
      <a:schemeClr val="dk1">
        <a:lumMod val="65000"/>
        <a:lumOff val="35000"/>
      </a:schemeClr>
    </cs:fontRef>
    <cs:defRPr sz="900" kern="1200"/>
  </cs:valueAxis>
  <cs:wall>
    <cs:lnRef idx="0"/>
    <cs:fillRef idx="0"/>
    <cs:effectRef idx="0"/>
    <cs:fontRef idx="minor">
      <a:schemeClr val="dk1"/>
    </cs:fontRef>
    <cs:spPr>
      <a:pattFill prst="ltDnDiag">
        <a:fgClr>
          <a:schemeClr val="dk1">
            <a:lumMod val="15000"/>
            <a:lumOff val="85000"/>
          </a:schemeClr>
        </a:fgClr>
        <a:bgClr>
          <a:schemeClr val="lt1"/>
        </a:bgClr>
      </a:pattFill>
    </cs:spPr>
  </cs:wall>
</cs:chartStyle>
</file>

<file path=xl/charts/style2.xml><?xml version="1.0" encoding="utf-8"?>
<cs:chartStyle xmlns:cs="http://schemas.microsoft.com/office/drawing/2012/chartStyle" xmlns:a="http://schemas.openxmlformats.org/drawingml/2006/main" id="239">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800" kern="1200" cap="all" spc="1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50000"/>
        <a:lumOff val="50000"/>
      </a:schemeClr>
    </cs:fontRef>
    <cs:defRPr sz="900" b="0" i="0" u="none" strike="noStrike" kern="1200" baseline="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a:solidFill>
          <a:schemeClr val="phClr"/>
        </a:solidFill>
        <a:round/>
      </a:ln>
    </cs:spPr>
  </cs:dataPointMarker>
  <cs:dataPointMarkerLayout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15000"/>
            <a:lumOff val="8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spc="120" normalizeH="0" baseline="0"/>
  </cs:title>
  <cs:trendline>
    <cs:lnRef idx="0">
      <cs:styleClr val="auto"/>
    </cs:lnRef>
    <cs:fillRef idx="0"/>
    <cs:effectRef idx="0"/>
    <cs:fontRef idx="minor">
      <a:schemeClr val="dk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8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spPr>
      <a:ln w="9525" cap="flat" cmpd="sng" algn="ctr">
        <a:solidFill>
          <a:schemeClr val="dk1">
            <a:lumMod val="15000"/>
            <a:lumOff val="85000"/>
          </a:schemeClr>
        </a:solidFill>
        <a:round/>
      </a:ln>
    </cs:spPr>
    <cs:defRPr sz="900" kern="1200"/>
  </cs:valueAxis>
  <cs:wall>
    <cs:lnRef idx="0"/>
    <cs:fillRef idx="0"/>
    <cs:effectRef idx="0"/>
    <cs:fontRef idx="minor">
      <a:schemeClr val="dk1"/>
    </cs:fontRef>
  </cs:wall>
</cs:chartStyle>
</file>

<file path=xl/charts/style3.xml><?xml version="1.0" encoding="utf-8"?>
<cs:chartStyle xmlns:cs="http://schemas.microsoft.com/office/drawing/2012/chartStyle" xmlns:a="http://schemas.openxmlformats.org/drawingml/2006/main" id="347">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lt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baseline="0"/>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lt1"/>
    </cs:fontRef>
  </cs:wall>
</cs:chartStyle>
</file>

<file path=xl/drawings/_rels/drawing1.xml.rels><?xml version="1.0" encoding="UTF-8" standalone="yes"?>
<Relationships xmlns="http://schemas.openxmlformats.org/package/2006/relationships"><Relationship Id="rId3" Type="http://schemas.openxmlformats.org/officeDocument/2006/relationships/hyperlink" Target="#III!A1"/><Relationship Id="rId7" Type="http://schemas.openxmlformats.org/officeDocument/2006/relationships/image" Target="../media/image5.png"/><Relationship Id="rId2" Type="http://schemas.openxmlformats.org/officeDocument/2006/relationships/image" Target="../media/image1.jpeg"/><Relationship Id="rId1" Type="http://schemas.openxmlformats.org/officeDocument/2006/relationships/hyperlink" Target="#II!A1"/><Relationship Id="rId6" Type="http://schemas.openxmlformats.org/officeDocument/2006/relationships/image" Target="../media/image4.jpeg"/><Relationship Id="rId5" Type="http://schemas.openxmlformats.org/officeDocument/2006/relationships/image" Target="../media/image3.jpeg"/><Relationship Id="rId4" Type="http://schemas.openxmlformats.org/officeDocument/2006/relationships/image" Target="../media/image2.jpeg"/></Relationships>
</file>

<file path=xl/drawings/_rels/drawing2.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hyperlink" Target="#I!A1"/></Relationships>
</file>

<file path=xl/drawings/_rels/drawing3.xml.rels><?xml version="1.0" encoding="UTF-8" standalone="yes"?>
<Relationships xmlns="http://schemas.openxmlformats.org/package/2006/relationships"><Relationship Id="rId3" Type="http://schemas.openxmlformats.org/officeDocument/2006/relationships/chart" Target="../charts/chart1.xml"/><Relationship Id="rId2" Type="http://schemas.openxmlformats.org/officeDocument/2006/relationships/image" Target="../media/image6.png"/><Relationship Id="rId1" Type="http://schemas.openxmlformats.org/officeDocument/2006/relationships/hyperlink" Target="#I!A1"/><Relationship Id="rId5" Type="http://schemas.openxmlformats.org/officeDocument/2006/relationships/chart" Target="../charts/chart3.xml"/><Relationship Id="rId4" Type="http://schemas.openxmlformats.org/officeDocument/2006/relationships/chart" Target="../charts/chart2.xml"/></Relationships>
</file>

<file path=xl/drawings/_rels/drawing4.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hyperlink" Target="#I!A1"/></Relationships>
</file>

<file path=xl/drawings/drawing1.xml><?xml version="1.0" encoding="utf-8"?>
<xdr:wsDr xmlns:xdr="http://schemas.openxmlformats.org/drawingml/2006/spreadsheetDrawing" xmlns:a="http://schemas.openxmlformats.org/drawingml/2006/main">
  <xdr:twoCellAnchor editAs="oneCell">
    <xdr:from>
      <xdr:col>4</xdr:col>
      <xdr:colOff>162717</xdr:colOff>
      <xdr:row>6</xdr:row>
      <xdr:rowOff>21431</xdr:rowOff>
    </xdr:from>
    <xdr:to>
      <xdr:col>6</xdr:col>
      <xdr:colOff>237329</xdr:colOff>
      <xdr:row>13</xdr:row>
      <xdr:rowOff>104777</xdr:rowOff>
    </xdr:to>
    <xdr:pic>
      <xdr:nvPicPr>
        <xdr:cNvPr id="2" name="Imagen 1">
          <a:hlinkClick xmlns:r="http://schemas.openxmlformats.org/officeDocument/2006/relationships" r:id="rId1"/>
          <a:extLst>
            <a:ext uri="{FF2B5EF4-FFF2-40B4-BE49-F238E27FC236}">
              <a16:creationId xmlns:a16="http://schemas.microsoft.com/office/drawing/2014/main" id="{66030C98-C0B8-466A-8687-DF587D174AB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020092" y="1421606"/>
          <a:ext cx="1493837" cy="1435896"/>
        </a:xfrm>
        <a:prstGeom prst="rect">
          <a:avLst/>
        </a:prstGeom>
      </xdr:spPr>
    </xdr:pic>
    <xdr:clientData/>
  </xdr:twoCellAnchor>
  <xdr:twoCellAnchor editAs="oneCell">
    <xdr:from>
      <xdr:col>12</xdr:col>
      <xdr:colOff>0</xdr:colOff>
      <xdr:row>6</xdr:row>
      <xdr:rowOff>34131</xdr:rowOff>
    </xdr:from>
    <xdr:to>
      <xdr:col>14</xdr:col>
      <xdr:colOff>523876</xdr:colOff>
      <xdr:row>13</xdr:row>
      <xdr:rowOff>151252</xdr:rowOff>
    </xdr:to>
    <xdr:pic>
      <xdr:nvPicPr>
        <xdr:cNvPr id="3" name="Imagen 2" descr="Indicadores en Salud Ocupacional | Salud Ocupacional">
          <a:hlinkClick xmlns:r="http://schemas.openxmlformats.org/officeDocument/2006/relationships" r:id="rId3"/>
          <a:extLst>
            <a:ext uri="{FF2B5EF4-FFF2-40B4-BE49-F238E27FC236}">
              <a16:creationId xmlns:a16="http://schemas.microsoft.com/office/drawing/2014/main" id="{50D83E3D-B050-45E7-8291-BE4D313A114D}"/>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7467600" y="1434306"/>
          <a:ext cx="1962151" cy="146967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102394</xdr:colOff>
      <xdr:row>1</xdr:row>
      <xdr:rowOff>111126</xdr:rowOff>
    </xdr:from>
    <xdr:to>
      <xdr:col>3</xdr:col>
      <xdr:colOff>559594</xdr:colOff>
      <xdr:row>3</xdr:row>
      <xdr:rowOff>182012</xdr:rowOff>
    </xdr:to>
    <xdr:pic>
      <xdr:nvPicPr>
        <xdr:cNvPr id="4" name="2 Imagen">
          <a:extLst>
            <a:ext uri="{FF2B5EF4-FFF2-40B4-BE49-F238E27FC236}">
              <a16:creationId xmlns:a16="http://schemas.microsoft.com/office/drawing/2014/main" id="{5A70B4C3-80A7-45F3-AF37-17741568EB49}"/>
            </a:ext>
          </a:extLst>
        </xdr:cNvPr>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4372" r="-1" b="4938"/>
        <a:stretch/>
      </xdr:blipFill>
      <xdr:spPr bwMode="auto">
        <a:xfrm>
          <a:off x="102394" y="111126"/>
          <a:ext cx="1695450" cy="775736"/>
        </a:xfrm>
        <a:prstGeom prst="rect">
          <a:avLst/>
        </a:prstGeom>
        <a:noFill/>
        <a:ln w="9525">
          <a:noFill/>
          <a:miter lim="800000"/>
          <a:headEnd/>
          <a:tailEnd/>
        </a:ln>
      </xdr:spPr>
    </xdr:pic>
    <xdr:clientData/>
  </xdr:twoCellAnchor>
  <xdr:twoCellAnchor editAs="oneCell">
    <xdr:from>
      <xdr:col>1</xdr:col>
      <xdr:colOff>71437</xdr:colOff>
      <xdr:row>27</xdr:row>
      <xdr:rowOff>881062</xdr:rowOff>
    </xdr:from>
    <xdr:to>
      <xdr:col>3</xdr:col>
      <xdr:colOff>285750</xdr:colOff>
      <xdr:row>27</xdr:row>
      <xdr:rowOff>2865831</xdr:rowOff>
    </xdr:to>
    <xdr:pic>
      <xdr:nvPicPr>
        <xdr:cNvPr id="5" name="Imagen 4" descr="Diagrama&#10;&#10;Descripción generada automáticamente">
          <a:extLst>
            <a:ext uri="{FF2B5EF4-FFF2-40B4-BE49-F238E27FC236}">
              <a16:creationId xmlns:a16="http://schemas.microsoft.com/office/drawing/2014/main" id="{F5BC8549-E4A4-47F5-A09E-C7070CE8EF06}"/>
            </a:ext>
          </a:extLst>
        </xdr:cNvPr>
        <xdr:cNvPicPr>
          <a:picLocks noChangeAspect="1"/>
        </xdr:cNvPicPr>
      </xdr:nvPicPr>
      <xdr:blipFill rotWithShape="1">
        <a:blip xmlns:r="http://schemas.openxmlformats.org/officeDocument/2006/relationships" r:embed="rId6">
          <a:extLst>
            <a:ext uri="{28A0092B-C50C-407E-A947-70E740481C1C}">
              <a14:useLocalDpi xmlns:a14="http://schemas.microsoft.com/office/drawing/2010/main" val="0"/>
            </a:ext>
          </a:extLst>
        </a:blip>
        <a:srcRect l="1612" t="59820" r="79308" b="3339"/>
        <a:stretch/>
      </xdr:blipFill>
      <xdr:spPr bwMode="auto">
        <a:xfrm>
          <a:off x="71437" y="14301787"/>
          <a:ext cx="1452563" cy="1984769"/>
        </a:xfrm>
        <a:prstGeom prst="rect">
          <a:avLst/>
        </a:prstGeom>
        <a:noFill/>
        <a:ln>
          <a:noFill/>
        </a:ln>
        <a:extLst>
          <a:ext uri="{53640926-AAD7-44D8-BBD7-CCE9431645EC}">
            <a14:shadowObscured xmlns:a14="http://schemas.microsoft.com/office/drawing/2010/main"/>
          </a:ext>
        </a:extLst>
      </xdr:spPr>
    </xdr:pic>
    <xdr:clientData/>
  </xdr:twoCellAnchor>
  <xdr:twoCellAnchor>
    <xdr:from>
      <xdr:col>3</xdr:col>
      <xdr:colOff>369093</xdr:colOff>
      <xdr:row>27</xdr:row>
      <xdr:rowOff>952500</xdr:rowOff>
    </xdr:from>
    <xdr:to>
      <xdr:col>8</xdr:col>
      <xdr:colOff>310514</xdr:colOff>
      <xdr:row>27</xdr:row>
      <xdr:rowOff>2428875</xdr:rowOff>
    </xdr:to>
    <xdr:sp macro="" textlink="">
      <xdr:nvSpPr>
        <xdr:cNvPr id="6" name="Cuadro de texto 2">
          <a:extLst>
            <a:ext uri="{FF2B5EF4-FFF2-40B4-BE49-F238E27FC236}">
              <a16:creationId xmlns:a16="http://schemas.microsoft.com/office/drawing/2014/main" id="{5D2C954E-C857-4245-AD5B-683AFBCE6C79}"/>
            </a:ext>
          </a:extLst>
        </xdr:cNvPr>
        <xdr:cNvSpPr txBox="1">
          <a:spLocks noChangeArrowheads="1"/>
        </xdr:cNvSpPr>
      </xdr:nvSpPr>
      <xdr:spPr bwMode="auto">
        <a:xfrm>
          <a:off x="1607343" y="14373225"/>
          <a:ext cx="3218021" cy="1476375"/>
        </a:xfrm>
        <a:prstGeom prst="rect">
          <a:avLst/>
        </a:prstGeom>
        <a:solidFill>
          <a:srgbClr val="FFFFFF"/>
        </a:solidFill>
        <a:ln w="9525">
          <a:noFill/>
          <a:miter lim="800000"/>
          <a:headEnd/>
          <a:tailEnd/>
        </a:ln>
      </xdr:spPr>
      <xdr:txBody>
        <a:bodyPr rot="0" vert="horz" wrap="square" lIns="91440" tIns="45720" rIns="91440" bIns="45720" anchor="t" anchorCtr="0">
          <a:noAutofit/>
        </a:bodyPr>
        <a:lstStyle/>
        <a:p>
          <a:pPr algn="just"/>
          <a:r>
            <a:rPr lang="es-ES" sz="1200" b="1">
              <a:solidFill>
                <a:srgbClr val="000000"/>
              </a:solidFill>
              <a:effectLst/>
              <a:latin typeface="Arial" panose="020B0604020202020204" pitchFamily="34" charset="0"/>
              <a:ea typeface="Times New Roman" panose="02020603050405020304" pitchFamily="18" charset="0"/>
              <a:cs typeface="Arial" panose="020B0604020202020204" pitchFamily="34" charset="0"/>
            </a:rPr>
            <a:t>1. Efectuar el corte visible </a:t>
          </a:r>
          <a:r>
            <a:rPr lang="es-ES" sz="1200">
              <a:solidFill>
                <a:srgbClr val="000000"/>
              </a:solidFill>
              <a:effectLst/>
              <a:latin typeface="Arial" panose="020B0604020202020204" pitchFamily="34" charset="0"/>
              <a:ea typeface="Times New Roman" panose="02020603050405020304" pitchFamily="18" charset="0"/>
              <a:cs typeface="Arial" panose="020B0604020202020204" pitchFamily="34" charset="0"/>
            </a:rPr>
            <a:t>de todas las fuentes de    tensión, mediante interruptores y seccionadores, de forma que se asegure la imposibilidad de su cierre   intempestivo. En aquellos aparatos en que el corte no pueda ser visible, debe existir un dispositivo que     garantice que el corte sea efectivo.</a:t>
          </a:r>
          <a:endParaRPr lang="es-CO" sz="1200">
            <a:solidFill>
              <a:srgbClr val="000000"/>
            </a:solidFill>
            <a:effectLst/>
            <a:latin typeface="Arial" panose="020B0604020202020204" pitchFamily="34" charset="0"/>
            <a:ea typeface="Times New Roman" panose="02020603050405020304" pitchFamily="18" charset="0"/>
            <a:cs typeface="Arial" panose="020B0604020202020204" pitchFamily="34" charset="0"/>
          </a:endParaRPr>
        </a:p>
        <a:p>
          <a:r>
            <a:rPr lang="es-MX" sz="1200">
              <a:solidFill>
                <a:srgbClr val="000000"/>
              </a:solidFill>
              <a:effectLst/>
              <a:latin typeface="Arial" panose="020B0604020202020204" pitchFamily="34" charset="0"/>
              <a:ea typeface="Times New Roman" panose="02020603050405020304" pitchFamily="18" charset="0"/>
              <a:cs typeface="Arial" panose="020B0604020202020204" pitchFamily="34" charset="0"/>
            </a:rPr>
            <a:t> </a:t>
          </a:r>
          <a:endParaRPr lang="es-CO" sz="1200">
            <a:solidFill>
              <a:srgbClr val="000000"/>
            </a:solidFill>
            <a:effectLst/>
            <a:latin typeface="Arial" panose="020B0604020202020204" pitchFamily="34" charset="0"/>
            <a:ea typeface="Times New Roman" panose="02020603050405020304" pitchFamily="18" charset="0"/>
            <a:cs typeface="Arial" panose="020B0604020202020204" pitchFamily="34" charset="0"/>
          </a:endParaRPr>
        </a:p>
        <a:p>
          <a:r>
            <a:rPr lang="es-ES" sz="1200">
              <a:solidFill>
                <a:srgbClr val="000000"/>
              </a:solidFill>
              <a:effectLst/>
              <a:latin typeface="Arial" panose="020B0604020202020204" pitchFamily="34" charset="0"/>
              <a:ea typeface="Times New Roman" panose="02020603050405020304" pitchFamily="18" charset="0"/>
              <a:cs typeface="Arial" panose="020B0604020202020204" pitchFamily="34" charset="0"/>
            </a:rPr>
            <a:t> </a:t>
          </a:r>
          <a:endParaRPr lang="es-CO" sz="1200">
            <a:solidFill>
              <a:srgbClr val="000000"/>
            </a:solidFill>
            <a:effectLst/>
            <a:latin typeface="Arial" panose="020B0604020202020204" pitchFamily="34" charset="0"/>
            <a:ea typeface="Times New Roman" panose="02020603050405020304" pitchFamily="18" charset="0"/>
            <a:cs typeface="Arial" panose="020B0604020202020204" pitchFamily="34" charset="0"/>
          </a:endParaRPr>
        </a:p>
      </xdr:txBody>
    </xdr:sp>
    <xdr:clientData/>
  </xdr:twoCellAnchor>
  <xdr:twoCellAnchor editAs="oneCell">
    <xdr:from>
      <xdr:col>8</xdr:col>
      <xdr:colOff>500061</xdr:colOff>
      <xdr:row>27</xdr:row>
      <xdr:rowOff>904876</xdr:rowOff>
    </xdr:from>
    <xdr:to>
      <xdr:col>10</xdr:col>
      <xdr:colOff>535780</xdr:colOff>
      <xdr:row>27</xdr:row>
      <xdr:rowOff>2874008</xdr:rowOff>
    </xdr:to>
    <xdr:pic>
      <xdr:nvPicPr>
        <xdr:cNvPr id="7" name="Imagen 6" descr="Diagrama&#10;&#10;Descripción generada automáticamente">
          <a:extLst>
            <a:ext uri="{FF2B5EF4-FFF2-40B4-BE49-F238E27FC236}">
              <a16:creationId xmlns:a16="http://schemas.microsoft.com/office/drawing/2014/main" id="{077A2CC3-C07B-4E16-AE6D-97491BD7C2A8}"/>
            </a:ext>
          </a:extLst>
        </xdr:cNvPr>
        <xdr:cNvPicPr>
          <a:picLocks noChangeAspect="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21230" t="63238" r="60497" b="3909"/>
        <a:stretch/>
      </xdr:blipFill>
      <xdr:spPr bwMode="auto">
        <a:xfrm>
          <a:off x="5014911" y="14325601"/>
          <a:ext cx="1550194" cy="1969132"/>
        </a:xfrm>
        <a:prstGeom prst="rect">
          <a:avLst/>
        </a:prstGeom>
        <a:noFill/>
        <a:ln>
          <a:noFill/>
        </a:ln>
        <a:extLst>
          <a:ext uri="{53640926-AAD7-44D8-BBD7-CCE9431645EC}">
            <a14:shadowObscured xmlns:a14="http://schemas.microsoft.com/office/drawing/2010/main"/>
          </a:ext>
        </a:extLst>
      </xdr:spPr>
    </xdr:pic>
    <xdr:clientData/>
  </xdr:twoCellAnchor>
  <xdr:twoCellAnchor>
    <xdr:from>
      <xdr:col>10</xdr:col>
      <xdr:colOff>726280</xdr:colOff>
      <xdr:row>27</xdr:row>
      <xdr:rowOff>869155</xdr:rowOff>
    </xdr:from>
    <xdr:to>
      <xdr:col>16</xdr:col>
      <xdr:colOff>392905</xdr:colOff>
      <xdr:row>27</xdr:row>
      <xdr:rowOff>2893218</xdr:rowOff>
    </xdr:to>
    <xdr:sp macro="" textlink="">
      <xdr:nvSpPr>
        <xdr:cNvPr id="8" name="Cuadro de texto 2">
          <a:extLst>
            <a:ext uri="{FF2B5EF4-FFF2-40B4-BE49-F238E27FC236}">
              <a16:creationId xmlns:a16="http://schemas.microsoft.com/office/drawing/2014/main" id="{0C551D2C-7E83-4625-9DF5-EDEC1063F2AA}"/>
            </a:ext>
          </a:extLst>
        </xdr:cNvPr>
        <xdr:cNvSpPr txBox="1">
          <a:spLocks noChangeArrowheads="1"/>
        </xdr:cNvSpPr>
      </xdr:nvSpPr>
      <xdr:spPr bwMode="auto">
        <a:xfrm>
          <a:off x="6755605" y="14289880"/>
          <a:ext cx="3781425" cy="2024063"/>
        </a:xfrm>
        <a:prstGeom prst="rect">
          <a:avLst/>
        </a:prstGeom>
        <a:solidFill>
          <a:srgbClr val="FFFFFF"/>
        </a:solidFill>
        <a:ln w="9525">
          <a:noFill/>
          <a:miter lim="800000"/>
          <a:headEnd/>
          <a:tailEnd/>
        </a:ln>
      </xdr:spPr>
      <xdr:txBody>
        <a:bodyPr rot="0" vert="horz" wrap="square" lIns="91440" tIns="45720" rIns="91440" bIns="45720" anchor="t" anchorCtr="0">
          <a:noAutofit/>
        </a:bodyPr>
        <a:lstStyle/>
        <a:p>
          <a:pPr algn="just"/>
          <a:r>
            <a:rPr lang="es-ES" sz="1200" b="1">
              <a:solidFill>
                <a:srgbClr val="000000"/>
              </a:solidFill>
              <a:effectLst/>
              <a:latin typeface="Arial" panose="020B0604020202020204" pitchFamily="34" charset="0"/>
              <a:ea typeface="Times New Roman" panose="02020603050405020304" pitchFamily="18" charset="0"/>
              <a:cs typeface="Arial" panose="020B0604020202020204" pitchFamily="34" charset="0"/>
            </a:rPr>
            <a:t>2. Condenación o bloqueo,</a:t>
          </a:r>
          <a:r>
            <a:rPr lang="es-ES" sz="1200">
              <a:solidFill>
                <a:srgbClr val="000000"/>
              </a:solidFill>
              <a:effectLst/>
              <a:latin typeface="Arial" panose="020B0604020202020204" pitchFamily="34" charset="0"/>
              <a:ea typeface="Times New Roman" panose="02020603050405020304" pitchFamily="18" charset="0"/>
              <a:cs typeface="Arial" panose="020B0604020202020204" pitchFamily="34" charset="0"/>
            </a:rPr>
            <a:t> si es posible, de los         aparatos de corte. Señalización en el mando de los aparatos indicando “No energizar” o “prohibido     maniobrar” y retirar los portafusiles de los                                  cortacircuitos. Se llama “condenación o bloqueo” de un aparato de maniobra al conjunto de operaciones destinadas a impedir la maniobra de dicho aparato, manteniéndolo en una posición determinada.</a:t>
          </a:r>
          <a:endParaRPr lang="es-CO" sz="1200">
            <a:solidFill>
              <a:srgbClr val="000000"/>
            </a:solidFill>
            <a:effectLst/>
            <a:latin typeface="Arial" panose="020B0604020202020204" pitchFamily="34" charset="0"/>
            <a:ea typeface="Times New Roman" panose="02020603050405020304" pitchFamily="18" charset="0"/>
            <a:cs typeface="Arial" panose="020B0604020202020204" pitchFamily="34" charset="0"/>
          </a:endParaRPr>
        </a:p>
        <a:p>
          <a:r>
            <a:rPr lang="es-MX" sz="1200">
              <a:solidFill>
                <a:srgbClr val="000000"/>
              </a:solidFill>
              <a:effectLst/>
              <a:latin typeface="Arial" panose="020B0604020202020204" pitchFamily="34" charset="0"/>
              <a:ea typeface="Times New Roman" panose="02020603050405020304" pitchFamily="18" charset="0"/>
              <a:cs typeface="Arial" panose="020B0604020202020204" pitchFamily="34" charset="0"/>
            </a:rPr>
            <a:t> </a:t>
          </a:r>
          <a:endParaRPr lang="es-CO" sz="1200">
            <a:solidFill>
              <a:srgbClr val="000000"/>
            </a:solidFill>
            <a:effectLst/>
            <a:latin typeface="Arial" panose="020B0604020202020204" pitchFamily="34" charset="0"/>
            <a:ea typeface="Times New Roman" panose="02020603050405020304" pitchFamily="18" charset="0"/>
            <a:cs typeface="Arial" panose="020B0604020202020204" pitchFamily="34" charset="0"/>
          </a:endParaRPr>
        </a:p>
        <a:p>
          <a:r>
            <a:rPr lang="es-MX" sz="1200">
              <a:solidFill>
                <a:srgbClr val="000000"/>
              </a:solidFill>
              <a:effectLst/>
              <a:latin typeface="Arial" panose="020B0604020202020204" pitchFamily="34" charset="0"/>
              <a:ea typeface="Times New Roman" panose="02020603050405020304" pitchFamily="18" charset="0"/>
              <a:cs typeface="Arial" panose="020B0604020202020204" pitchFamily="34" charset="0"/>
            </a:rPr>
            <a:t> </a:t>
          </a:r>
          <a:endParaRPr lang="es-CO" sz="1200">
            <a:solidFill>
              <a:srgbClr val="000000"/>
            </a:solidFill>
            <a:effectLst/>
            <a:latin typeface="Arial" panose="020B0604020202020204" pitchFamily="34" charset="0"/>
            <a:ea typeface="Times New Roman" panose="02020603050405020304" pitchFamily="18" charset="0"/>
            <a:cs typeface="Arial" panose="020B0604020202020204" pitchFamily="34" charset="0"/>
          </a:endParaRPr>
        </a:p>
        <a:p>
          <a:r>
            <a:rPr lang="es-ES" sz="1200">
              <a:solidFill>
                <a:srgbClr val="000000"/>
              </a:solidFill>
              <a:effectLst/>
              <a:latin typeface="Arial" panose="020B0604020202020204" pitchFamily="34" charset="0"/>
              <a:ea typeface="Times New Roman" panose="02020603050405020304" pitchFamily="18" charset="0"/>
              <a:cs typeface="Arial" panose="020B0604020202020204" pitchFamily="34" charset="0"/>
            </a:rPr>
            <a:t> </a:t>
          </a:r>
          <a:endParaRPr lang="es-CO" sz="1200">
            <a:solidFill>
              <a:srgbClr val="000000"/>
            </a:solidFill>
            <a:effectLst/>
            <a:latin typeface="Arial" panose="020B0604020202020204" pitchFamily="34" charset="0"/>
            <a:ea typeface="Times New Roman" panose="02020603050405020304" pitchFamily="18" charset="0"/>
            <a:cs typeface="Arial" panose="020B0604020202020204" pitchFamily="34" charset="0"/>
          </a:endParaRPr>
        </a:p>
      </xdr:txBody>
    </xdr:sp>
    <xdr:clientData/>
  </xdr:twoCellAnchor>
  <xdr:twoCellAnchor editAs="oneCell">
    <xdr:from>
      <xdr:col>1</xdr:col>
      <xdr:colOff>119064</xdr:colOff>
      <xdr:row>27</xdr:row>
      <xdr:rowOff>3059906</xdr:rowOff>
    </xdr:from>
    <xdr:to>
      <xdr:col>3</xdr:col>
      <xdr:colOff>452438</xdr:colOff>
      <xdr:row>27</xdr:row>
      <xdr:rowOff>4947948</xdr:rowOff>
    </xdr:to>
    <xdr:pic>
      <xdr:nvPicPr>
        <xdr:cNvPr id="9" name="Imagen 8" descr="Diagrama&#10;&#10;Descripción generada automáticamente">
          <a:extLst>
            <a:ext uri="{FF2B5EF4-FFF2-40B4-BE49-F238E27FC236}">
              <a16:creationId xmlns:a16="http://schemas.microsoft.com/office/drawing/2014/main" id="{4B60F056-A69E-4F5E-A67A-3949190A5A73}"/>
            </a:ext>
          </a:extLst>
        </xdr:cNvPr>
        <xdr:cNvPicPr>
          <a:picLocks noChangeAspect="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40309" t="59440" r="39671" b="6567"/>
        <a:stretch/>
      </xdr:blipFill>
      <xdr:spPr bwMode="auto">
        <a:xfrm>
          <a:off x="119064" y="16480631"/>
          <a:ext cx="1571624" cy="1888042"/>
        </a:xfrm>
        <a:prstGeom prst="rect">
          <a:avLst/>
        </a:prstGeom>
        <a:noFill/>
        <a:ln>
          <a:noFill/>
        </a:ln>
        <a:extLst>
          <a:ext uri="{53640926-AAD7-44D8-BBD7-CCE9431645EC}">
            <a14:shadowObscured xmlns:a14="http://schemas.microsoft.com/office/drawing/2010/main"/>
          </a:ext>
        </a:extLst>
      </xdr:spPr>
    </xdr:pic>
    <xdr:clientData/>
  </xdr:twoCellAnchor>
  <xdr:twoCellAnchor>
    <xdr:from>
      <xdr:col>3</xdr:col>
      <xdr:colOff>464344</xdr:colOff>
      <xdr:row>27</xdr:row>
      <xdr:rowOff>3512344</xdr:rowOff>
    </xdr:from>
    <xdr:to>
      <xdr:col>8</xdr:col>
      <xdr:colOff>285750</xdr:colOff>
      <xdr:row>27</xdr:row>
      <xdr:rowOff>4746784</xdr:rowOff>
    </xdr:to>
    <xdr:sp macro="" textlink="">
      <xdr:nvSpPr>
        <xdr:cNvPr id="10" name="Cuadro de texto 2">
          <a:extLst>
            <a:ext uri="{FF2B5EF4-FFF2-40B4-BE49-F238E27FC236}">
              <a16:creationId xmlns:a16="http://schemas.microsoft.com/office/drawing/2014/main" id="{839BD525-42F4-4A41-83EA-4067C655B19E}"/>
            </a:ext>
          </a:extLst>
        </xdr:cNvPr>
        <xdr:cNvSpPr txBox="1">
          <a:spLocks noChangeArrowheads="1"/>
        </xdr:cNvSpPr>
      </xdr:nvSpPr>
      <xdr:spPr bwMode="auto">
        <a:xfrm>
          <a:off x="1702594" y="16933069"/>
          <a:ext cx="3098006" cy="1234440"/>
        </a:xfrm>
        <a:prstGeom prst="rect">
          <a:avLst/>
        </a:prstGeom>
        <a:solidFill>
          <a:srgbClr val="FFFFFF"/>
        </a:solidFill>
        <a:ln w="9525">
          <a:noFill/>
          <a:miter lim="800000"/>
          <a:headEnd/>
          <a:tailEnd/>
        </a:ln>
      </xdr:spPr>
      <xdr:txBody>
        <a:bodyPr rot="0" vert="horz" wrap="square" lIns="91440" tIns="45720" rIns="91440" bIns="45720" anchor="t" anchorCtr="0">
          <a:noAutofit/>
        </a:bodyPr>
        <a:lstStyle/>
        <a:p>
          <a:pPr algn="just"/>
          <a:r>
            <a:rPr lang="es-ES" sz="1200" b="1">
              <a:solidFill>
                <a:srgbClr val="000000"/>
              </a:solidFill>
              <a:effectLst/>
              <a:latin typeface="Arial" panose="020B0604020202020204" pitchFamily="34" charset="0"/>
              <a:ea typeface="Times New Roman" panose="02020603050405020304" pitchFamily="18" charset="0"/>
              <a:cs typeface="Arial" panose="020B0604020202020204" pitchFamily="34" charset="0"/>
            </a:rPr>
            <a:t>3. Verificar ausencia de tensión </a:t>
          </a:r>
          <a:r>
            <a:rPr lang="es-ES" sz="1200">
              <a:solidFill>
                <a:srgbClr val="000000"/>
              </a:solidFill>
              <a:effectLst/>
              <a:latin typeface="Arial" panose="020B0604020202020204" pitchFamily="34" charset="0"/>
              <a:ea typeface="Times New Roman" panose="02020603050405020304" pitchFamily="18" charset="0"/>
              <a:cs typeface="Arial" panose="020B0604020202020204" pitchFamily="34" charset="0"/>
            </a:rPr>
            <a:t>en cada una de las fases, con el detector de tensión apropiado al nivel de tensión nominal de la red, el cual debe probarse antes y después de cada utilización.</a:t>
          </a:r>
          <a:endParaRPr lang="es-CO" sz="1200">
            <a:solidFill>
              <a:srgbClr val="000000"/>
            </a:solidFill>
            <a:effectLst/>
            <a:latin typeface="Arial" panose="020B0604020202020204" pitchFamily="34" charset="0"/>
            <a:ea typeface="Times New Roman" panose="02020603050405020304" pitchFamily="18" charset="0"/>
            <a:cs typeface="Arial" panose="020B0604020202020204" pitchFamily="34" charset="0"/>
          </a:endParaRPr>
        </a:p>
        <a:p>
          <a:r>
            <a:rPr lang="es-MX" sz="1200">
              <a:solidFill>
                <a:srgbClr val="000000"/>
              </a:solidFill>
              <a:effectLst/>
              <a:latin typeface="Arial" panose="020B0604020202020204" pitchFamily="34" charset="0"/>
              <a:ea typeface="Times New Roman" panose="02020603050405020304" pitchFamily="18" charset="0"/>
              <a:cs typeface="Arial" panose="020B0604020202020204" pitchFamily="34" charset="0"/>
            </a:rPr>
            <a:t> </a:t>
          </a:r>
          <a:endParaRPr lang="es-CO" sz="1200">
            <a:solidFill>
              <a:srgbClr val="000000"/>
            </a:solidFill>
            <a:effectLst/>
            <a:latin typeface="Arial" panose="020B0604020202020204" pitchFamily="34" charset="0"/>
            <a:ea typeface="Times New Roman" panose="02020603050405020304" pitchFamily="18" charset="0"/>
            <a:cs typeface="Arial" panose="020B0604020202020204" pitchFamily="34" charset="0"/>
          </a:endParaRPr>
        </a:p>
        <a:p>
          <a:r>
            <a:rPr lang="es-MX" sz="1200">
              <a:solidFill>
                <a:srgbClr val="000000"/>
              </a:solidFill>
              <a:effectLst/>
              <a:latin typeface="Arial" panose="020B0604020202020204" pitchFamily="34" charset="0"/>
              <a:ea typeface="Times New Roman" panose="02020603050405020304" pitchFamily="18" charset="0"/>
              <a:cs typeface="Arial" panose="020B0604020202020204" pitchFamily="34" charset="0"/>
            </a:rPr>
            <a:t> </a:t>
          </a:r>
          <a:endParaRPr lang="es-CO" sz="1200">
            <a:solidFill>
              <a:srgbClr val="000000"/>
            </a:solidFill>
            <a:effectLst/>
            <a:latin typeface="Arial" panose="020B0604020202020204" pitchFamily="34" charset="0"/>
            <a:ea typeface="Times New Roman" panose="02020603050405020304" pitchFamily="18" charset="0"/>
            <a:cs typeface="Arial" panose="020B0604020202020204" pitchFamily="34" charset="0"/>
          </a:endParaRPr>
        </a:p>
        <a:p>
          <a:r>
            <a:rPr lang="es-ES" sz="1200">
              <a:solidFill>
                <a:srgbClr val="000000"/>
              </a:solidFill>
              <a:effectLst/>
              <a:latin typeface="Arial" panose="020B0604020202020204" pitchFamily="34" charset="0"/>
              <a:ea typeface="Times New Roman" panose="02020603050405020304" pitchFamily="18" charset="0"/>
              <a:cs typeface="Arial" panose="020B0604020202020204" pitchFamily="34" charset="0"/>
            </a:rPr>
            <a:t> </a:t>
          </a:r>
          <a:endParaRPr lang="es-CO" sz="1200">
            <a:solidFill>
              <a:srgbClr val="000000"/>
            </a:solidFill>
            <a:effectLst/>
            <a:latin typeface="Arial" panose="020B0604020202020204" pitchFamily="34" charset="0"/>
            <a:ea typeface="Times New Roman" panose="02020603050405020304" pitchFamily="18" charset="0"/>
            <a:cs typeface="Arial" panose="020B0604020202020204" pitchFamily="34" charset="0"/>
          </a:endParaRPr>
        </a:p>
      </xdr:txBody>
    </xdr:sp>
    <xdr:clientData/>
  </xdr:twoCellAnchor>
  <xdr:twoCellAnchor editAs="oneCell">
    <xdr:from>
      <xdr:col>8</xdr:col>
      <xdr:colOff>571499</xdr:colOff>
      <xdr:row>27</xdr:row>
      <xdr:rowOff>2952751</xdr:rowOff>
    </xdr:from>
    <xdr:to>
      <xdr:col>10</xdr:col>
      <xdr:colOff>500061</xdr:colOff>
      <xdr:row>27</xdr:row>
      <xdr:rowOff>5054414</xdr:rowOff>
    </xdr:to>
    <xdr:pic>
      <xdr:nvPicPr>
        <xdr:cNvPr id="11" name="Imagen 10" descr="Diagrama&#10;&#10;Descripción generada automáticamente">
          <a:extLst>
            <a:ext uri="{FF2B5EF4-FFF2-40B4-BE49-F238E27FC236}">
              <a16:creationId xmlns:a16="http://schemas.microsoft.com/office/drawing/2014/main" id="{B427F6B4-B37B-4377-8A4C-750ABBFBA704}"/>
            </a:ext>
          </a:extLst>
        </xdr:cNvPr>
        <xdr:cNvPicPr>
          <a:picLocks noChangeAspect="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61001" t="59820" r="21129" b="3339"/>
        <a:stretch/>
      </xdr:blipFill>
      <xdr:spPr bwMode="auto">
        <a:xfrm>
          <a:off x="5086349" y="16373476"/>
          <a:ext cx="1443037" cy="2101663"/>
        </a:xfrm>
        <a:prstGeom prst="rect">
          <a:avLst/>
        </a:prstGeom>
        <a:noFill/>
        <a:ln>
          <a:noFill/>
        </a:ln>
        <a:extLst>
          <a:ext uri="{53640926-AAD7-44D8-BBD7-CCE9431645EC}">
            <a14:shadowObscured xmlns:a14="http://schemas.microsoft.com/office/drawing/2010/main"/>
          </a:ext>
        </a:extLst>
      </xdr:spPr>
    </xdr:pic>
    <xdr:clientData/>
  </xdr:twoCellAnchor>
  <xdr:twoCellAnchor>
    <xdr:from>
      <xdr:col>10</xdr:col>
      <xdr:colOff>547687</xdr:colOff>
      <xdr:row>27</xdr:row>
      <xdr:rowOff>3119437</xdr:rowOff>
    </xdr:from>
    <xdr:to>
      <xdr:col>16</xdr:col>
      <xdr:colOff>588645</xdr:colOff>
      <xdr:row>27</xdr:row>
      <xdr:rowOff>4798218</xdr:rowOff>
    </xdr:to>
    <xdr:sp macro="" textlink="">
      <xdr:nvSpPr>
        <xdr:cNvPr id="12" name="Cuadro de texto 2">
          <a:extLst>
            <a:ext uri="{FF2B5EF4-FFF2-40B4-BE49-F238E27FC236}">
              <a16:creationId xmlns:a16="http://schemas.microsoft.com/office/drawing/2014/main" id="{0930F65E-F53E-4367-A7D4-B84587698B40}"/>
            </a:ext>
          </a:extLst>
        </xdr:cNvPr>
        <xdr:cNvSpPr txBox="1">
          <a:spLocks noChangeArrowheads="1"/>
        </xdr:cNvSpPr>
      </xdr:nvSpPr>
      <xdr:spPr bwMode="auto">
        <a:xfrm>
          <a:off x="6577012" y="16540162"/>
          <a:ext cx="4155758" cy="1678781"/>
        </a:xfrm>
        <a:prstGeom prst="rect">
          <a:avLst/>
        </a:prstGeom>
        <a:solidFill>
          <a:srgbClr val="FFFFFF"/>
        </a:solidFill>
        <a:ln w="9525">
          <a:noFill/>
          <a:miter lim="800000"/>
          <a:headEnd/>
          <a:tailEnd/>
        </a:ln>
      </xdr:spPr>
      <xdr:txBody>
        <a:bodyPr rot="0" vert="horz" wrap="square" lIns="91440" tIns="45720" rIns="91440" bIns="45720" anchor="t" anchorCtr="0">
          <a:noAutofit/>
        </a:bodyPr>
        <a:lstStyle/>
        <a:p>
          <a:pPr algn="just"/>
          <a:r>
            <a:rPr lang="es-ES" sz="1200" b="1">
              <a:solidFill>
                <a:srgbClr val="000000"/>
              </a:solidFill>
              <a:effectLst/>
              <a:latin typeface="Arial" panose="020B0604020202020204" pitchFamily="34" charset="0"/>
              <a:ea typeface="Times New Roman" panose="02020603050405020304" pitchFamily="18" charset="0"/>
              <a:cs typeface="Arial" panose="020B0604020202020204" pitchFamily="34" charset="0"/>
            </a:rPr>
            <a:t>4. Puesta a tierra y en cortocircuito </a:t>
          </a:r>
          <a:r>
            <a:rPr lang="es-ES" sz="1200">
              <a:solidFill>
                <a:srgbClr val="000000"/>
              </a:solidFill>
              <a:effectLst/>
              <a:latin typeface="Arial" panose="020B0604020202020204" pitchFamily="34" charset="0"/>
              <a:ea typeface="Times New Roman" panose="02020603050405020304" pitchFamily="18" charset="0"/>
              <a:cs typeface="Arial" panose="020B0604020202020204" pitchFamily="34" charset="0"/>
            </a:rPr>
            <a:t>de todas las posibles fuentes de tensión que incidan en la zona de trabajo. Es la operación de unir entre si todas las    fases de una instalación, mediante un puente equipotencial de sección adecuada, que previamente ha sido conectado a tierra.</a:t>
          </a:r>
          <a:endParaRPr lang="es-CO" sz="1200">
            <a:solidFill>
              <a:srgbClr val="000000"/>
            </a:solidFill>
            <a:effectLst/>
            <a:latin typeface="Arial" panose="020B0604020202020204" pitchFamily="34" charset="0"/>
            <a:ea typeface="Times New Roman" panose="02020603050405020304" pitchFamily="18" charset="0"/>
            <a:cs typeface="Arial" panose="020B0604020202020204" pitchFamily="34" charset="0"/>
          </a:endParaRPr>
        </a:p>
        <a:p>
          <a:pPr algn="just"/>
          <a:r>
            <a:rPr lang="es-ES" sz="1200">
              <a:solidFill>
                <a:srgbClr val="000000"/>
              </a:solidFill>
              <a:effectLst/>
              <a:latin typeface="Arial" panose="020B0604020202020204" pitchFamily="34" charset="0"/>
              <a:ea typeface="Times New Roman" panose="02020603050405020304" pitchFamily="18" charset="0"/>
              <a:cs typeface="Arial" panose="020B0604020202020204" pitchFamily="34" charset="0"/>
            </a:rPr>
            <a:t>En tanto no estén efectivamente puestos a tierra, todos los conductores o partes del circuito se consideran como si estuvieran energizados a su tensión nominal. </a:t>
          </a:r>
          <a:endParaRPr lang="es-CO" sz="1200">
            <a:solidFill>
              <a:srgbClr val="000000"/>
            </a:solidFill>
            <a:effectLst/>
            <a:latin typeface="Arial" panose="020B0604020202020204" pitchFamily="34" charset="0"/>
            <a:ea typeface="Times New Roman" panose="02020603050405020304" pitchFamily="18" charset="0"/>
            <a:cs typeface="Arial" panose="020B0604020202020204" pitchFamily="34" charset="0"/>
          </a:endParaRPr>
        </a:p>
      </xdr:txBody>
    </xdr:sp>
    <xdr:clientData/>
  </xdr:twoCellAnchor>
  <xdr:twoCellAnchor editAs="oneCell">
    <xdr:from>
      <xdr:col>1</xdr:col>
      <xdr:colOff>190500</xdr:colOff>
      <xdr:row>28</xdr:row>
      <xdr:rowOff>130968</xdr:rowOff>
    </xdr:from>
    <xdr:to>
      <xdr:col>4</xdr:col>
      <xdr:colOff>263525</xdr:colOff>
      <xdr:row>28</xdr:row>
      <xdr:rowOff>2203608</xdr:rowOff>
    </xdr:to>
    <xdr:pic>
      <xdr:nvPicPr>
        <xdr:cNvPr id="13" name="Imagen 12" descr="Diagrama&#10;&#10;Descripción generada automáticamente">
          <a:extLst>
            <a:ext uri="{FF2B5EF4-FFF2-40B4-BE49-F238E27FC236}">
              <a16:creationId xmlns:a16="http://schemas.microsoft.com/office/drawing/2014/main" id="{7E0BC6D2-3A9C-4787-B963-5DA42DE2A397}"/>
            </a:ext>
          </a:extLst>
        </xdr:cNvPr>
        <xdr:cNvPicPr>
          <a:picLocks noChangeAspect="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79140" t="61528" b="6817"/>
        <a:stretch/>
      </xdr:blipFill>
      <xdr:spPr bwMode="auto">
        <a:xfrm>
          <a:off x="190500" y="18752343"/>
          <a:ext cx="1930400" cy="2072640"/>
        </a:xfrm>
        <a:prstGeom prst="rect">
          <a:avLst/>
        </a:prstGeom>
        <a:noFill/>
        <a:ln>
          <a:noFill/>
        </a:ln>
        <a:extLst>
          <a:ext uri="{53640926-AAD7-44D8-BBD7-CCE9431645EC}">
            <a14:shadowObscured xmlns:a14="http://schemas.microsoft.com/office/drawing/2010/main"/>
          </a:ext>
        </a:extLst>
      </xdr:spPr>
    </xdr:pic>
    <xdr:clientData/>
  </xdr:twoCellAnchor>
  <xdr:twoCellAnchor>
    <xdr:from>
      <xdr:col>4</xdr:col>
      <xdr:colOff>142875</xdr:colOff>
      <xdr:row>28</xdr:row>
      <xdr:rowOff>476249</xdr:rowOff>
    </xdr:from>
    <xdr:to>
      <xdr:col>9</xdr:col>
      <xdr:colOff>122872</xdr:colOff>
      <xdr:row>28</xdr:row>
      <xdr:rowOff>1964530</xdr:rowOff>
    </xdr:to>
    <xdr:sp macro="" textlink="">
      <xdr:nvSpPr>
        <xdr:cNvPr id="14" name="Cuadro de texto 2">
          <a:extLst>
            <a:ext uri="{FF2B5EF4-FFF2-40B4-BE49-F238E27FC236}">
              <a16:creationId xmlns:a16="http://schemas.microsoft.com/office/drawing/2014/main" id="{7CA9EF50-7D32-44F2-A60A-72C7D1CDDF1C}"/>
            </a:ext>
          </a:extLst>
        </xdr:cNvPr>
        <xdr:cNvSpPr txBox="1">
          <a:spLocks noChangeArrowheads="1"/>
        </xdr:cNvSpPr>
      </xdr:nvSpPr>
      <xdr:spPr bwMode="auto">
        <a:xfrm>
          <a:off x="2000250" y="19097624"/>
          <a:ext cx="3532822" cy="1488281"/>
        </a:xfrm>
        <a:prstGeom prst="rect">
          <a:avLst/>
        </a:prstGeom>
        <a:solidFill>
          <a:srgbClr val="FFFFFF"/>
        </a:solidFill>
        <a:ln w="9525">
          <a:noFill/>
          <a:miter lim="800000"/>
          <a:headEnd/>
          <a:tailEnd/>
        </a:ln>
      </xdr:spPr>
      <xdr:txBody>
        <a:bodyPr rot="0" vert="horz" wrap="square" lIns="91440" tIns="45720" rIns="91440" bIns="45720" anchor="t" anchorCtr="0">
          <a:noAutofit/>
        </a:bodyPr>
        <a:lstStyle/>
        <a:p>
          <a:pPr algn="just"/>
          <a:r>
            <a:rPr lang="es-ES" sz="1200" b="1">
              <a:solidFill>
                <a:srgbClr val="000000"/>
              </a:solidFill>
              <a:effectLst/>
              <a:latin typeface="Arial" panose="020B0604020202020204" pitchFamily="34" charset="0"/>
              <a:ea typeface="Times New Roman" panose="02020603050405020304" pitchFamily="18" charset="0"/>
              <a:cs typeface="Arial" panose="020B0604020202020204" pitchFamily="34" charset="0"/>
            </a:rPr>
            <a:t>5. Señalizar y delimitar la zona de trabajo. </a:t>
          </a:r>
          <a:r>
            <a:rPr lang="es-ES" sz="1200">
              <a:solidFill>
                <a:srgbClr val="000000"/>
              </a:solidFill>
              <a:effectLst/>
              <a:latin typeface="Arial" panose="020B0604020202020204" pitchFamily="34" charset="0"/>
              <a:ea typeface="Times New Roman" panose="02020603050405020304" pitchFamily="18" charset="0"/>
              <a:cs typeface="Arial" panose="020B0604020202020204" pitchFamily="34" charset="0"/>
            </a:rPr>
            <a:t>Es la operación de indicar mediante carteles con frases o símbolos el</a:t>
          </a:r>
          <a:r>
            <a:rPr lang="es-ES" sz="1200" baseline="0">
              <a:solidFill>
                <a:srgbClr val="000000"/>
              </a:solidFill>
              <a:effectLst/>
              <a:latin typeface="Arial" panose="020B0604020202020204" pitchFamily="34" charset="0"/>
              <a:ea typeface="Times New Roman" panose="02020603050405020304" pitchFamily="18" charset="0"/>
              <a:cs typeface="Arial" panose="020B0604020202020204" pitchFamily="34" charset="0"/>
            </a:rPr>
            <a:t> </a:t>
          </a:r>
          <a:r>
            <a:rPr lang="es-ES" sz="1200">
              <a:solidFill>
                <a:srgbClr val="000000"/>
              </a:solidFill>
              <a:effectLst/>
              <a:latin typeface="Arial" panose="020B0604020202020204" pitchFamily="34" charset="0"/>
              <a:ea typeface="Times New Roman" panose="02020603050405020304" pitchFamily="18" charset="0"/>
              <a:cs typeface="Arial" panose="020B0604020202020204" pitchFamily="34" charset="0"/>
            </a:rPr>
            <a:t>mensaje que debe cumplirse para prevenir el riesgo de                        accidente.</a:t>
          </a:r>
          <a:endParaRPr lang="es-CO" sz="1200">
            <a:solidFill>
              <a:srgbClr val="000000"/>
            </a:solidFill>
            <a:effectLst/>
            <a:latin typeface="Arial" panose="020B0604020202020204" pitchFamily="34" charset="0"/>
            <a:ea typeface="Times New Roman" panose="02020603050405020304" pitchFamily="18" charset="0"/>
            <a:cs typeface="Arial" panose="020B0604020202020204" pitchFamily="34" charset="0"/>
          </a:endParaRPr>
        </a:p>
        <a:p>
          <a:pPr algn="just"/>
          <a:r>
            <a:rPr lang="es-ES" sz="1200">
              <a:solidFill>
                <a:srgbClr val="000000"/>
              </a:solidFill>
              <a:effectLst/>
              <a:latin typeface="Arial" panose="020B0604020202020204" pitchFamily="34" charset="0"/>
              <a:ea typeface="Times New Roman" panose="02020603050405020304" pitchFamily="18" charset="0"/>
              <a:cs typeface="Arial" panose="020B0604020202020204" pitchFamily="34" charset="0"/>
            </a:rPr>
            <a:t>El área de trabajo debe ser delimitada por vallas, manilas o bandas reflectivas. </a:t>
          </a:r>
          <a:endParaRPr lang="es-CO" sz="1200">
            <a:solidFill>
              <a:srgbClr val="000000"/>
            </a:solidFill>
            <a:effectLst/>
            <a:latin typeface="Arial" panose="020B0604020202020204" pitchFamily="34" charset="0"/>
            <a:ea typeface="Times New Roman" panose="02020603050405020304" pitchFamily="18" charset="0"/>
            <a:cs typeface="Arial" panose="020B0604020202020204" pitchFamily="34" charset="0"/>
          </a:endParaRPr>
        </a:p>
      </xdr:txBody>
    </xdr:sp>
    <xdr:clientData/>
  </xdr:twoCellAnchor>
  <xdr:twoCellAnchor editAs="oneCell">
    <xdr:from>
      <xdr:col>1</xdr:col>
      <xdr:colOff>0</xdr:colOff>
      <xdr:row>29</xdr:row>
      <xdr:rowOff>619125</xdr:rowOff>
    </xdr:from>
    <xdr:to>
      <xdr:col>11</xdr:col>
      <xdr:colOff>500062</xdr:colOff>
      <xdr:row>29</xdr:row>
      <xdr:rowOff>3685846</xdr:rowOff>
    </xdr:to>
    <xdr:pic>
      <xdr:nvPicPr>
        <xdr:cNvPr id="15" name="Imagen 14">
          <a:extLst>
            <a:ext uri="{FF2B5EF4-FFF2-40B4-BE49-F238E27FC236}">
              <a16:creationId xmlns:a16="http://schemas.microsoft.com/office/drawing/2014/main" id="{75071BF6-37CD-4370-AC89-631D843D8F17}"/>
            </a:ext>
          </a:extLst>
        </xdr:cNvPr>
        <xdr:cNvPicPr>
          <a:picLocks noChangeAspect="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15183" t="28423" r="13041" b="18312"/>
        <a:stretch/>
      </xdr:blipFill>
      <xdr:spPr bwMode="auto">
        <a:xfrm>
          <a:off x="0" y="21745575"/>
          <a:ext cx="7348537" cy="3066721"/>
        </a:xfrm>
        <a:prstGeom prst="rect">
          <a:avLst/>
        </a:prstGeom>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90935</xdr:colOff>
      <xdr:row>0</xdr:row>
      <xdr:rowOff>166170</xdr:rowOff>
    </xdr:from>
    <xdr:to>
      <xdr:col>2</xdr:col>
      <xdr:colOff>381030</xdr:colOff>
      <xdr:row>5</xdr:row>
      <xdr:rowOff>50220</xdr:rowOff>
    </xdr:to>
    <xdr:pic>
      <xdr:nvPicPr>
        <xdr:cNvPr id="2" name="Imagen 1" descr="Flecha curva cinta - Descargar PNG/SVG transparente">
          <a:hlinkClick xmlns:r="http://schemas.openxmlformats.org/officeDocument/2006/relationships" r:id="rId1"/>
          <a:extLst>
            <a:ext uri="{FF2B5EF4-FFF2-40B4-BE49-F238E27FC236}">
              <a16:creationId xmlns:a16="http://schemas.microsoft.com/office/drawing/2014/main" id="{63AD6CB4-E149-4DBC-8752-C7BF6CA80B2D}"/>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20985" r="2568" b="21656"/>
        <a:stretch/>
      </xdr:blipFill>
      <xdr:spPr bwMode="auto">
        <a:xfrm>
          <a:off x="90935" y="166170"/>
          <a:ext cx="1842670" cy="1027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124239</xdr:colOff>
      <xdr:row>0</xdr:row>
      <xdr:rowOff>41413</xdr:rowOff>
    </xdr:from>
    <xdr:to>
      <xdr:col>2</xdr:col>
      <xdr:colOff>402956</xdr:colOff>
      <xdr:row>5</xdr:row>
      <xdr:rowOff>127353</xdr:rowOff>
    </xdr:to>
    <xdr:pic>
      <xdr:nvPicPr>
        <xdr:cNvPr id="2" name="Imagen 1" descr="Flecha curva cinta - Descargar PNG/SVG transparente">
          <a:hlinkClick xmlns:r="http://schemas.openxmlformats.org/officeDocument/2006/relationships" r:id="rId1"/>
          <a:extLst>
            <a:ext uri="{FF2B5EF4-FFF2-40B4-BE49-F238E27FC236}">
              <a16:creationId xmlns:a16="http://schemas.microsoft.com/office/drawing/2014/main" id="{3AAAD019-44B1-4FEA-84C3-5E1801BE04DB}"/>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20985" r="2568" b="21656"/>
        <a:stretch/>
      </xdr:blipFill>
      <xdr:spPr bwMode="auto">
        <a:xfrm>
          <a:off x="124239" y="41413"/>
          <a:ext cx="1840817" cy="10384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7</xdr:col>
      <xdr:colOff>183694</xdr:colOff>
      <xdr:row>25</xdr:row>
      <xdr:rowOff>220435</xdr:rowOff>
    </xdr:from>
    <xdr:to>
      <xdr:col>16</xdr:col>
      <xdr:colOff>517070</xdr:colOff>
      <xdr:row>36</xdr:row>
      <xdr:rowOff>95249</xdr:rowOff>
    </xdr:to>
    <xdr:graphicFrame macro="">
      <xdr:nvGraphicFramePr>
        <xdr:cNvPr id="3" name="Gráfico 2">
          <a:extLst>
            <a:ext uri="{FF2B5EF4-FFF2-40B4-BE49-F238E27FC236}">
              <a16:creationId xmlns:a16="http://schemas.microsoft.com/office/drawing/2014/main" id="{E4783226-93A5-4667-BF22-8CCBFF9D3B4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54428</xdr:colOff>
      <xdr:row>36</xdr:row>
      <xdr:rowOff>84365</xdr:rowOff>
    </xdr:from>
    <xdr:to>
      <xdr:col>14</xdr:col>
      <xdr:colOff>408214</xdr:colOff>
      <xdr:row>46</xdr:row>
      <xdr:rowOff>108857</xdr:rowOff>
    </xdr:to>
    <xdr:graphicFrame macro="">
      <xdr:nvGraphicFramePr>
        <xdr:cNvPr id="4" name="Gráfico 3">
          <a:extLst>
            <a:ext uri="{FF2B5EF4-FFF2-40B4-BE49-F238E27FC236}">
              <a16:creationId xmlns:a16="http://schemas.microsoft.com/office/drawing/2014/main" id="{B025396B-0044-40BF-AD74-FB47C236D35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5</xdr:col>
      <xdr:colOff>143860</xdr:colOff>
      <xdr:row>60</xdr:row>
      <xdr:rowOff>146385</xdr:rowOff>
    </xdr:from>
    <xdr:to>
      <xdr:col>14</xdr:col>
      <xdr:colOff>1007717</xdr:colOff>
      <xdr:row>70</xdr:row>
      <xdr:rowOff>395396</xdr:rowOff>
    </xdr:to>
    <xdr:graphicFrame macro="">
      <xdr:nvGraphicFramePr>
        <xdr:cNvPr id="5" name="Gráfico 4">
          <a:extLst>
            <a:ext uri="{FF2B5EF4-FFF2-40B4-BE49-F238E27FC236}">
              <a16:creationId xmlns:a16="http://schemas.microsoft.com/office/drawing/2014/main" id="{6B58FFDD-A687-A2ED-3D40-8114309FE645}"/>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90935</xdr:colOff>
      <xdr:row>0</xdr:row>
      <xdr:rowOff>166170</xdr:rowOff>
    </xdr:from>
    <xdr:to>
      <xdr:col>1</xdr:col>
      <xdr:colOff>1374351</xdr:colOff>
      <xdr:row>5</xdr:row>
      <xdr:rowOff>50220</xdr:rowOff>
    </xdr:to>
    <xdr:pic>
      <xdr:nvPicPr>
        <xdr:cNvPr id="2" name="Imagen 1" descr="Flecha curva cinta - Descargar PNG/SVG transparente">
          <a:hlinkClick xmlns:r="http://schemas.openxmlformats.org/officeDocument/2006/relationships" r:id="rId1"/>
          <a:extLst>
            <a:ext uri="{FF2B5EF4-FFF2-40B4-BE49-F238E27FC236}">
              <a16:creationId xmlns:a16="http://schemas.microsoft.com/office/drawing/2014/main" id="{3A9FCB9F-5545-4B01-A32D-B9B2A7F94CC2}"/>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20985" r="2568" b="21656"/>
        <a:stretch/>
      </xdr:blipFill>
      <xdr:spPr bwMode="auto">
        <a:xfrm>
          <a:off x="90935" y="166170"/>
          <a:ext cx="1842670" cy="1027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CNISERVER\Users\CALIDAD.TECNISERVER\Documents\1.%20SGI.%20TECNICOMERCIO\F.%20Capacitaciones%202013-2014\Capacitaciones2015\Programa%20de%20capacitaci&#243;n.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to"/>
      <sheetName val="Cronograma"/>
      <sheetName val="Necesidades"/>
      <sheetName val="Cumplimiento"/>
      <sheetName val="Cobertura"/>
      <sheetName val="Eficacia"/>
      <sheetName val="Analisis de tendencias"/>
      <sheetName val="Plan de acción"/>
    </sheetNames>
    <sheetDataSet>
      <sheetData sheetId="0" refreshError="1"/>
      <sheetData sheetId="1" refreshError="1"/>
      <sheetData sheetId="2" refreshError="1"/>
      <sheetData sheetId="3" refreshError="1"/>
      <sheetData sheetId="4" refreshError="1"/>
      <sheetData sheetId="5" refreshError="1"/>
      <sheetData sheetId="6">
        <row r="1">
          <cell r="O1" t="str">
            <v>Si</v>
          </cell>
        </row>
        <row r="2">
          <cell r="O2" t="str">
            <v>No</v>
          </cell>
        </row>
      </sheetData>
      <sheetData sheetId="7" refreshError="1"/>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S38"/>
  <sheetViews>
    <sheetView showGridLines="0" zoomScaleNormal="100" zoomScaleSheetLayoutView="80" workbookViewId="0">
      <selection activeCell="E2" sqref="E2:M4"/>
    </sheetView>
  </sheetViews>
  <sheetFormatPr baseColWidth="10" defaultColWidth="11.42578125" defaultRowHeight="15" x14ac:dyDescent="0.2"/>
  <cols>
    <col min="1" max="1" width="1.140625" style="6" customWidth="1"/>
    <col min="2" max="5" width="9.28515625" style="6" customWidth="1"/>
    <col min="6" max="6" width="12" style="6" customWidth="1"/>
    <col min="7" max="8" width="9.28515625" style="6" customWidth="1"/>
    <col min="9" max="9" width="13.42578125" style="6" customWidth="1"/>
    <col min="10" max="10" width="9.28515625" style="6" customWidth="1"/>
    <col min="11" max="11" width="12.28515625" style="6" customWidth="1"/>
    <col min="12" max="12" width="9.28515625" style="6" customWidth="1"/>
    <col min="13" max="13" width="12.28515625" style="6" customWidth="1"/>
    <col min="14" max="17" width="9.28515625" style="6" customWidth="1"/>
    <col min="18" max="16384" width="11.42578125" style="6"/>
  </cols>
  <sheetData>
    <row r="1" spans="2:19" ht="6.75" customHeight="1" x14ac:dyDescent="0.2"/>
    <row r="2" spans="2:19" s="1" customFormat="1" ht="27.75" customHeight="1" x14ac:dyDescent="0.2">
      <c r="B2" s="100"/>
      <c r="C2" s="100"/>
      <c r="D2" s="100"/>
      <c r="E2" s="101" t="s">
        <v>74</v>
      </c>
      <c r="F2" s="102"/>
      <c r="G2" s="102"/>
      <c r="H2" s="102"/>
      <c r="I2" s="102"/>
      <c r="J2" s="102"/>
      <c r="K2" s="102"/>
      <c r="L2" s="102"/>
      <c r="M2" s="103"/>
      <c r="N2" s="107" t="s">
        <v>53</v>
      </c>
      <c r="O2" s="108"/>
      <c r="P2" s="108"/>
      <c r="Q2" s="109"/>
    </row>
    <row r="3" spans="2:19" s="1" customFormat="1" ht="27.75" customHeight="1" x14ac:dyDescent="0.2">
      <c r="B3" s="100"/>
      <c r="C3" s="100"/>
      <c r="D3" s="100"/>
      <c r="E3" s="104"/>
      <c r="F3" s="105"/>
      <c r="G3" s="105"/>
      <c r="H3" s="105"/>
      <c r="I3" s="105"/>
      <c r="J3" s="105"/>
      <c r="K3" s="105"/>
      <c r="L3" s="105"/>
      <c r="M3" s="106"/>
      <c r="N3" s="110" t="s">
        <v>117</v>
      </c>
      <c r="O3" s="111"/>
      <c r="P3" s="111"/>
      <c r="Q3" s="112"/>
    </row>
    <row r="4" spans="2:19" s="1" customFormat="1" ht="27.75" customHeight="1" x14ac:dyDescent="0.2">
      <c r="B4" s="100"/>
      <c r="C4" s="100"/>
      <c r="D4" s="100"/>
      <c r="E4" s="104"/>
      <c r="F4" s="105"/>
      <c r="G4" s="105"/>
      <c r="H4" s="105"/>
      <c r="I4" s="105"/>
      <c r="J4" s="105"/>
      <c r="K4" s="105"/>
      <c r="L4" s="105"/>
      <c r="M4" s="106"/>
      <c r="N4" s="107" t="s">
        <v>95</v>
      </c>
      <c r="O4" s="108"/>
      <c r="P4" s="108"/>
      <c r="Q4" s="109"/>
    </row>
    <row r="5" spans="2:19" ht="11.25" customHeight="1" x14ac:dyDescent="0.2">
      <c r="B5" s="99"/>
      <c r="C5" s="99"/>
      <c r="D5" s="99"/>
      <c r="E5" s="99"/>
      <c r="F5" s="99"/>
      <c r="G5" s="99"/>
      <c r="H5" s="99"/>
      <c r="I5" s="99"/>
      <c r="J5" s="99"/>
      <c r="K5" s="99"/>
      <c r="L5" s="99"/>
      <c r="M5" s="99"/>
      <c r="N5" s="99"/>
      <c r="O5" s="99"/>
      <c r="P5" s="99"/>
      <c r="Q5" s="99"/>
    </row>
    <row r="6" spans="2:19" ht="15.75" x14ac:dyDescent="0.25">
      <c r="B6" s="113" t="s">
        <v>47</v>
      </c>
      <c r="C6" s="113"/>
      <c r="D6" s="113"/>
      <c r="E6" s="113"/>
      <c r="F6" s="113"/>
      <c r="G6" s="113"/>
      <c r="H6" s="113"/>
      <c r="I6" s="113"/>
      <c r="J6" s="113"/>
      <c r="K6" s="114" t="s">
        <v>76</v>
      </c>
      <c r="L6" s="115"/>
      <c r="M6" s="115"/>
      <c r="N6" s="115"/>
      <c r="O6" s="115"/>
      <c r="P6" s="115"/>
      <c r="Q6" s="116"/>
    </row>
    <row r="7" spans="2:19" x14ac:dyDescent="0.2">
      <c r="B7" s="117"/>
      <c r="C7" s="117"/>
      <c r="D7" s="117"/>
      <c r="E7" s="117"/>
      <c r="F7" s="117"/>
      <c r="G7" s="117"/>
      <c r="H7" s="117"/>
      <c r="I7" s="117"/>
      <c r="J7" s="117"/>
      <c r="K7" s="118"/>
      <c r="L7" s="119"/>
      <c r="M7" s="119"/>
      <c r="N7" s="119"/>
      <c r="O7" s="119"/>
      <c r="P7" s="119"/>
      <c r="Q7" s="120"/>
    </row>
    <row r="8" spans="2:19" ht="15.75" x14ac:dyDescent="0.25">
      <c r="B8" s="117"/>
      <c r="C8" s="117"/>
      <c r="D8" s="117"/>
      <c r="E8" s="117"/>
      <c r="F8" s="117"/>
      <c r="G8" s="117"/>
      <c r="H8" s="117"/>
      <c r="I8" s="117"/>
      <c r="J8" s="117"/>
      <c r="K8" s="121"/>
      <c r="L8" s="122"/>
      <c r="M8" s="122"/>
      <c r="N8" s="122"/>
      <c r="O8" s="122"/>
      <c r="P8" s="122"/>
      <c r="Q8" s="123"/>
      <c r="S8"/>
    </row>
    <row r="9" spans="2:19" ht="15.75" x14ac:dyDescent="0.25">
      <c r="B9" s="117"/>
      <c r="C9" s="117"/>
      <c r="D9" s="117"/>
      <c r="E9" s="117"/>
      <c r="F9" s="117"/>
      <c r="G9" s="117"/>
      <c r="H9" s="117"/>
      <c r="I9" s="117"/>
      <c r="J9" s="117"/>
      <c r="K9" s="121"/>
      <c r="L9" s="122"/>
      <c r="M9" s="122"/>
      <c r="N9" s="122"/>
      <c r="O9" s="122"/>
      <c r="P9" s="122"/>
      <c r="Q9" s="123"/>
      <c r="R9"/>
    </row>
    <row r="10" spans="2:19" x14ac:dyDescent="0.2">
      <c r="B10" s="117"/>
      <c r="C10" s="117"/>
      <c r="D10" s="117"/>
      <c r="E10" s="117"/>
      <c r="F10" s="117"/>
      <c r="G10" s="117"/>
      <c r="H10" s="117"/>
      <c r="I10" s="117"/>
      <c r="J10" s="117"/>
      <c r="K10" s="121"/>
      <c r="L10" s="122"/>
      <c r="M10" s="122"/>
      <c r="N10" s="122"/>
      <c r="O10" s="122"/>
      <c r="P10" s="122"/>
      <c r="Q10" s="123"/>
    </row>
    <row r="11" spans="2:19" x14ac:dyDescent="0.2">
      <c r="B11" s="117"/>
      <c r="C11" s="117"/>
      <c r="D11" s="117"/>
      <c r="E11" s="117"/>
      <c r="F11" s="117"/>
      <c r="G11" s="117"/>
      <c r="H11" s="117"/>
      <c r="I11" s="117"/>
      <c r="J11" s="117"/>
      <c r="K11" s="121"/>
      <c r="L11" s="122"/>
      <c r="M11" s="122"/>
      <c r="N11" s="122"/>
      <c r="O11" s="122"/>
      <c r="P11" s="122"/>
      <c r="Q11" s="123"/>
    </row>
    <row r="12" spans="2:19" x14ac:dyDescent="0.2">
      <c r="B12" s="117"/>
      <c r="C12" s="117"/>
      <c r="D12" s="117"/>
      <c r="E12" s="117"/>
      <c r="F12" s="117"/>
      <c r="G12" s="117"/>
      <c r="H12" s="117"/>
      <c r="I12" s="117"/>
      <c r="J12" s="117"/>
      <c r="K12" s="121"/>
      <c r="L12" s="122"/>
      <c r="M12" s="122"/>
      <c r="N12" s="122"/>
      <c r="O12" s="122"/>
      <c r="P12" s="122"/>
      <c r="Q12" s="123"/>
    </row>
    <row r="13" spans="2:19" x14ac:dyDescent="0.2">
      <c r="B13" s="117"/>
      <c r="C13" s="117"/>
      <c r="D13" s="117"/>
      <c r="E13" s="117"/>
      <c r="F13" s="117"/>
      <c r="G13" s="117"/>
      <c r="H13" s="117"/>
      <c r="I13" s="117"/>
      <c r="J13" s="117"/>
      <c r="K13" s="121"/>
      <c r="L13" s="122"/>
      <c r="M13" s="122"/>
      <c r="N13" s="122"/>
      <c r="O13" s="122"/>
      <c r="P13" s="122"/>
      <c r="Q13" s="123"/>
    </row>
    <row r="14" spans="2:19" x14ac:dyDescent="0.2">
      <c r="B14" s="117"/>
      <c r="C14" s="117"/>
      <c r="D14" s="117"/>
      <c r="E14" s="117"/>
      <c r="F14" s="117"/>
      <c r="G14" s="117"/>
      <c r="H14" s="117"/>
      <c r="I14" s="117"/>
      <c r="J14" s="117"/>
      <c r="K14" s="124"/>
      <c r="L14" s="125"/>
      <c r="M14" s="125"/>
      <c r="N14" s="125"/>
      <c r="O14" s="125"/>
      <c r="P14" s="125"/>
      <c r="Q14" s="126"/>
    </row>
    <row r="15" spans="2:19" ht="6.75" customHeight="1" x14ac:dyDescent="0.2">
      <c r="B15" s="127"/>
      <c r="C15" s="127"/>
      <c r="D15" s="127"/>
      <c r="E15" s="127"/>
      <c r="F15" s="127"/>
      <c r="G15" s="127"/>
      <c r="H15" s="127"/>
      <c r="I15" s="127"/>
      <c r="J15" s="127"/>
      <c r="K15" s="127"/>
      <c r="L15" s="127"/>
      <c r="M15" s="127"/>
      <c r="N15" s="127"/>
      <c r="O15" s="127"/>
      <c r="P15" s="127"/>
      <c r="Q15" s="127"/>
    </row>
    <row r="16" spans="2:19" ht="15.75" x14ac:dyDescent="0.25">
      <c r="B16" s="113" t="s">
        <v>2</v>
      </c>
      <c r="C16" s="113"/>
      <c r="D16" s="113"/>
      <c r="E16" s="113"/>
      <c r="F16" s="113"/>
      <c r="G16" s="113"/>
      <c r="H16" s="113"/>
      <c r="I16" s="113"/>
      <c r="J16" s="113"/>
      <c r="K16" s="113"/>
      <c r="L16" s="113"/>
      <c r="M16" s="113"/>
      <c r="N16" s="113"/>
      <c r="O16" s="113"/>
      <c r="P16" s="113"/>
      <c r="Q16" s="113"/>
    </row>
    <row r="17" spans="2:17" ht="34.5" customHeight="1" x14ac:dyDescent="0.2">
      <c r="B17" s="128" t="s">
        <v>64</v>
      </c>
      <c r="C17" s="128"/>
      <c r="D17" s="128"/>
      <c r="E17" s="128"/>
      <c r="F17" s="128"/>
      <c r="G17" s="128"/>
      <c r="H17" s="128"/>
      <c r="I17" s="128"/>
      <c r="J17" s="128"/>
      <c r="K17" s="128"/>
      <c r="L17" s="128"/>
      <c r="M17" s="128"/>
      <c r="N17" s="128"/>
      <c r="O17" s="128"/>
      <c r="P17" s="128"/>
      <c r="Q17" s="128"/>
    </row>
    <row r="18" spans="2:17" ht="11.25" customHeight="1" x14ac:dyDescent="0.2">
      <c r="B18" s="99"/>
      <c r="C18" s="99"/>
      <c r="D18" s="99"/>
      <c r="E18" s="99"/>
      <c r="F18" s="99"/>
      <c r="G18" s="99"/>
      <c r="H18" s="99"/>
      <c r="I18" s="99"/>
      <c r="J18" s="99"/>
      <c r="K18" s="99"/>
      <c r="L18" s="99"/>
      <c r="M18" s="99"/>
      <c r="N18" s="99"/>
      <c r="O18" s="99"/>
      <c r="P18" s="99"/>
      <c r="Q18" s="99"/>
    </row>
    <row r="19" spans="2:17" ht="15.75" x14ac:dyDescent="0.25">
      <c r="B19" s="113" t="s">
        <v>0</v>
      </c>
      <c r="C19" s="113"/>
      <c r="D19" s="113"/>
      <c r="E19" s="113"/>
      <c r="F19" s="113"/>
      <c r="G19" s="113"/>
      <c r="H19" s="113"/>
      <c r="I19" s="113"/>
      <c r="J19" s="113"/>
      <c r="K19" s="113"/>
      <c r="L19" s="113"/>
      <c r="M19" s="113"/>
      <c r="N19" s="113"/>
      <c r="O19" s="113"/>
      <c r="P19" s="113"/>
      <c r="Q19" s="113"/>
    </row>
    <row r="20" spans="2:17" ht="34.5" customHeight="1" x14ac:dyDescent="0.2">
      <c r="B20" s="129" t="s">
        <v>48</v>
      </c>
      <c r="C20" s="129"/>
      <c r="D20" s="129"/>
      <c r="E20" s="129"/>
      <c r="F20" s="129"/>
      <c r="G20" s="129"/>
      <c r="H20" s="129"/>
      <c r="I20" s="129"/>
      <c r="J20" s="129"/>
      <c r="K20" s="129"/>
      <c r="L20" s="129"/>
      <c r="M20" s="129"/>
      <c r="N20" s="129"/>
      <c r="O20" s="129"/>
      <c r="P20" s="129"/>
      <c r="Q20" s="129"/>
    </row>
    <row r="21" spans="2:17" ht="11.25" customHeight="1" x14ac:dyDescent="0.2">
      <c r="B21" s="99"/>
      <c r="C21" s="99"/>
      <c r="D21" s="99"/>
      <c r="E21" s="99"/>
      <c r="F21" s="99"/>
      <c r="G21" s="99"/>
      <c r="H21" s="99"/>
      <c r="I21" s="99"/>
      <c r="J21" s="99"/>
      <c r="K21" s="99"/>
      <c r="L21" s="99"/>
      <c r="M21" s="99"/>
      <c r="N21" s="99"/>
      <c r="O21" s="99"/>
      <c r="P21" s="99"/>
      <c r="Q21" s="99"/>
    </row>
    <row r="22" spans="2:17" ht="15.75" x14ac:dyDescent="0.25">
      <c r="B22" s="113" t="s">
        <v>10</v>
      </c>
      <c r="C22" s="113"/>
      <c r="D22" s="113"/>
      <c r="E22" s="113"/>
      <c r="F22" s="113"/>
      <c r="G22" s="113"/>
      <c r="H22" s="113"/>
      <c r="I22" s="113"/>
      <c r="J22" s="113"/>
      <c r="K22" s="113"/>
      <c r="L22" s="113"/>
      <c r="M22" s="113"/>
      <c r="N22" s="113"/>
      <c r="O22" s="113"/>
      <c r="P22" s="113"/>
      <c r="Q22" s="113"/>
    </row>
    <row r="23" spans="2:17" ht="58.5" customHeight="1" x14ac:dyDescent="0.2">
      <c r="B23" s="131" t="s">
        <v>61</v>
      </c>
      <c r="C23" s="132"/>
      <c r="D23" s="132"/>
      <c r="E23" s="132"/>
      <c r="F23" s="132"/>
      <c r="G23" s="132"/>
      <c r="H23" s="132"/>
      <c r="I23" s="132"/>
      <c r="J23" s="132"/>
      <c r="K23" s="132"/>
      <c r="L23" s="132"/>
      <c r="M23" s="132"/>
      <c r="N23" s="132"/>
      <c r="O23" s="132"/>
      <c r="P23" s="132"/>
      <c r="Q23" s="132"/>
    </row>
    <row r="24" spans="2:17" ht="24" customHeight="1" x14ac:dyDescent="0.2">
      <c r="B24" s="133" t="s">
        <v>65</v>
      </c>
      <c r="C24" s="133"/>
      <c r="D24" s="133"/>
      <c r="E24" s="133"/>
      <c r="F24" s="133"/>
      <c r="G24" s="133"/>
      <c r="H24" s="133"/>
      <c r="I24" s="133"/>
      <c r="J24" s="133"/>
      <c r="K24" s="133"/>
      <c r="L24" s="133"/>
      <c r="M24" s="133"/>
      <c r="N24" s="133"/>
      <c r="O24" s="133"/>
      <c r="P24" s="133"/>
      <c r="Q24" s="133"/>
    </row>
    <row r="25" spans="2:17" ht="103.5" customHeight="1" x14ac:dyDescent="0.2">
      <c r="B25" s="134" t="s">
        <v>94</v>
      </c>
      <c r="C25" s="135"/>
      <c r="D25" s="135"/>
      <c r="E25" s="135"/>
      <c r="F25" s="135"/>
      <c r="G25" s="135"/>
      <c r="H25" s="135"/>
      <c r="I25" s="135"/>
      <c r="J25" s="135"/>
      <c r="K25" s="135"/>
      <c r="L25" s="135"/>
      <c r="M25" s="135"/>
      <c r="N25" s="135"/>
      <c r="O25" s="135"/>
      <c r="P25" s="135"/>
      <c r="Q25" s="136"/>
    </row>
    <row r="26" spans="2:17" ht="409.5" customHeight="1" x14ac:dyDescent="0.2">
      <c r="B26" s="134" t="s">
        <v>113</v>
      </c>
      <c r="C26" s="135"/>
      <c r="D26" s="135"/>
      <c r="E26" s="135"/>
      <c r="F26" s="135"/>
      <c r="G26" s="135"/>
      <c r="H26" s="135"/>
      <c r="I26" s="135"/>
      <c r="J26" s="135"/>
      <c r="K26" s="135"/>
      <c r="L26" s="135"/>
      <c r="M26" s="135"/>
      <c r="N26" s="135"/>
      <c r="O26" s="135"/>
      <c r="P26" s="135"/>
      <c r="Q26" s="136"/>
    </row>
    <row r="27" spans="2:17" ht="82.5" customHeight="1" x14ac:dyDescent="0.2">
      <c r="B27" s="137"/>
      <c r="C27" s="138"/>
      <c r="D27" s="138"/>
      <c r="E27" s="138"/>
      <c r="F27" s="138"/>
      <c r="G27" s="138"/>
      <c r="H27" s="138"/>
      <c r="I27" s="138"/>
      <c r="J27" s="138"/>
      <c r="K27" s="138"/>
      <c r="L27" s="138"/>
      <c r="M27" s="138"/>
      <c r="N27" s="138"/>
      <c r="O27" s="138"/>
      <c r="P27" s="138"/>
      <c r="Q27" s="139"/>
    </row>
    <row r="28" spans="2:17" ht="409.5" customHeight="1" x14ac:dyDescent="0.2">
      <c r="B28" s="140" t="s">
        <v>66</v>
      </c>
      <c r="C28" s="141"/>
      <c r="D28" s="141"/>
      <c r="E28" s="141"/>
      <c r="F28" s="141"/>
      <c r="G28" s="141"/>
      <c r="H28" s="141"/>
      <c r="I28" s="141"/>
      <c r="J28" s="141"/>
      <c r="K28" s="141"/>
      <c r="L28" s="141"/>
      <c r="M28" s="141"/>
      <c r="N28" s="141"/>
      <c r="O28" s="141"/>
      <c r="P28" s="141"/>
      <c r="Q28" s="142"/>
    </row>
    <row r="29" spans="2:17" ht="197.25" customHeight="1" x14ac:dyDescent="0.2">
      <c r="B29" s="143"/>
      <c r="C29" s="144"/>
      <c r="D29" s="144"/>
      <c r="E29" s="144"/>
      <c r="F29" s="144"/>
      <c r="G29" s="144"/>
      <c r="H29" s="144"/>
      <c r="I29" s="144"/>
      <c r="J29" s="144"/>
      <c r="K29" s="144"/>
      <c r="L29" s="144"/>
      <c r="M29" s="144"/>
      <c r="N29" s="144"/>
      <c r="O29" s="144"/>
      <c r="P29" s="144"/>
      <c r="Q29" s="145"/>
    </row>
    <row r="30" spans="2:17" ht="305.25" customHeight="1" x14ac:dyDescent="0.2">
      <c r="B30" s="146" t="s">
        <v>67</v>
      </c>
      <c r="C30" s="147"/>
      <c r="D30" s="147"/>
      <c r="E30" s="147"/>
      <c r="F30" s="147"/>
      <c r="G30" s="147"/>
      <c r="H30" s="147"/>
      <c r="I30" s="147"/>
      <c r="J30" s="147"/>
      <c r="K30" s="147"/>
      <c r="L30" s="147"/>
      <c r="M30" s="147"/>
      <c r="N30" s="147"/>
      <c r="O30" s="147"/>
      <c r="P30" s="147"/>
      <c r="Q30" s="148"/>
    </row>
    <row r="31" spans="2:17" ht="254.25" customHeight="1" x14ac:dyDescent="0.2">
      <c r="B31" s="149" t="s">
        <v>73</v>
      </c>
      <c r="C31" s="150"/>
      <c r="D31" s="150"/>
      <c r="E31" s="150"/>
      <c r="F31" s="150"/>
      <c r="G31" s="150"/>
      <c r="H31" s="150"/>
      <c r="I31" s="150"/>
      <c r="J31" s="150"/>
      <c r="K31" s="150"/>
      <c r="L31" s="150"/>
      <c r="M31" s="150"/>
      <c r="N31" s="150"/>
      <c r="O31" s="150"/>
      <c r="P31" s="150"/>
      <c r="Q31" s="151"/>
    </row>
    <row r="32" spans="2:17" ht="15.75" x14ac:dyDescent="0.25">
      <c r="B32" s="113" t="s">
        <v>28</v>
      </c>
      <c r="C32" s="113"/>
      <c r="D32" s="113"/>
      <c r="E32" s="113"/>
      <c r="F32" s="113"/>
      <c r="G32" s="113"/>
      <c r="H32" s="113"/>
      <c r="I32" s="113"/>
      <c r="J32" s="113"/>
      <c r="K32" s="113"/>
      <c r="L32" s="113"/>
      <c r="M32" s="113"/>
      <c r="N32" s="113"/>
      <c r="O32" s="113"/>
      <c r="P32" s="113"/>
      <c r="Q32" s="113"/>
    </row>
    <row r="33" spans="2:17" ht="47.25" customHeight="1" x14ac:dyDescent="0.2">
      <c r="B33" s="131" t="s">
        <v>56</v>
      </c>
      <c r="C33" s="132"/>
      <c r="D33" s="132"/>
      <c r="E33" s="132"/>
      <c r="F33" s="132"/>
      <c r="G33" s="132"/>
      <c r="H33" s="132"/>
      <c r="I33" s="132"/>
      <c r="J33" s="132"/>
      <c r="K33" s="132"/>
      <c r="L33" s="132"/>
      <c r="M33" s="132"/>
      <c r="N33" s="132"/>
      <c r="O33" s="132"/>
      <c r="P33" s="132"/>
      <c r="Q33" s="132"/>
    </row>
    <row r="34" spans="2:17" ht="10.5" customHeight="1" x14ac:dyDescent="0.2">
      <c r="B34" s="99"/>
      <c r="C34" s="99"/>
      <c r="D34" s="99"/>
      <c r="E34" s="99"/>
      <c r="F34" s="99"/>
      <c r="G34" s="99"/>
      <c r="H34" s="99"/>
      <c r="I34" s="99"/>
      <c r="J34" s="99"/>
      <c r="K34" s="99"/>
      <c r="L34" s="99"/>
      <c r="M34" s="99"/>
      <c r="N34" s="99"/>
      <c r="O34" s="99"/>
      <c r="P34" s="99"/>
      <c r="Q34" s="99"/>
    </row>
    <row r="35" spans="2:17" ht="15.75" x14ac:dyDescent="0.25">
      <c r="B35" s="113" t="s">
        <v>68</v>
      </c>
      <c r="C35" s="113"/>
      <c r="D35" s="113"/>
      <c r="E35" s="113"/>
      <c r="F35" s="113"/>
      <c r="G35" s="113"/>
      <c r="H35" s="113"/>
      <c r="I35" s="113"/>
      <c r="J35" s="113"/>
      <c r="K35" s="113"/>
      <c r="L35" s="113"/>
      <c r="M35" s="113"/>
      <c r="N35" s="113"/>
      <c r="O35" s="113"/>
      <c r="P35" s="113"/>
      <c r="Q35" s="113"/>
    </row>
    <row r="36" spans="2:17" s="40" customFormat="1" ht="37.5" customHeight="1" x14ac:dyDescent="0.25">
      <c r="B36" s="130" t="s">
        <v>69</v>
      </c>
      <c r="C36" s="130"/>
      <c r="D36" s="130" t="s">
        <v>42</v>
      </c>
      <c r="E36" s="130"/>
      <c r="F36" s="130"/>
      <c r="G36" s="130" t="s">
        <v>70</v>
      </c>
      <c r="H36" s="130"/>
      <c r="I36" s="130"/>
      <c r="J36" s="130"/>
      <c r="K36" s="130" t="s">
        <v>71</v>
      </c>
      <c r="L36" s="130"/>
      <c r="M36" s="130"/>
      <c r="N36" s="130"/>
      <c r="O36" s="130"/>
      <c r="P36" s="130"/>
      <c r="Q36" s="130"/>
    </row>
    <row r="37" spans="2:17" s="41" customFormat="1" ht="33" customHeight="1" x14ac:dyDescent="0.25">
      <c r="B37" s="152">
        <v>1</v>
      </c>
      <c r="C37" s="152"/>
      <c r="D37" s="153">
        <v>44925</v>
      </c>
      <c r="E37" s="152"/>
      <c r="F37" s="152"/>
      <c r="G37" s="152" t="s">
        <v>118</v>
      </c>
      <c r="H37" s="152"/>
      <c r="I37" s="152"/>
      <c r="J37" s="152"/>
      <c r="K37" s="152" t="s">
        <v>72</v>
      </c>
      <c r="L37" s="152"/>
      <c r="M37" s="152"/>
      <c r="N37" s="152"/>
      <c r="O37" s="152"/>
      <c r="P37" s="152"/>
      <c r="Q37" s="152"/>
    </row>
    <row r="38" spans="2:17" s="41" customFormat="1" ht="188.25" customHeight="1" x14ac:dyDescent="0.25">
      <c r="B38" s="152">
        <v>2</v>
      </c>
      <c r="C38" s="152"/>
      <c r="D38" s="153">
        <v>44567</v>
      </c>
      <c r="E38" s="152"/>
      <c r="F38" s="152"/>
      <c r="G38" s="152" t="s">
        <v>63</v>
      </c>
      <c r="H38" s="152"/>
      <c r="I38" s="152"/>
      <c r="J38" s="152"/>
      <c r="K38" s="131" t="s">
        <v>75</v>
      </c>
      <c r="L38" s="131"/>
      <c r="M38" s="131"/>
      <c r="N38" s="131"/>
      <c r="O38" s="131"/>
      <c r="P38" s="131"/>
      <c r="Q38" s="131"/>
    </row>
  </sheetData>
  <mergeCells count="41">
    <mergeCell ref="B37:C37"/>
    <mergeCell ref="D37:F37"/>
    <mergeCell ref="G37:J37"/>
    <mergeCell ref="K37:Q37"/>
    <mergeCell ref="B38:C38"/>
    <mergeCell ref="D38:F38"/>
    <mergeCell ref="G38:J38"/>
    <mergeCell ref="K38:Q38"/>
    <mergeCell ref="B36:C36"/>
    <mergeCell ref="D36:F36"/>
    <mergeCell ref="G36:J36"/>
    <mergeCell ref="K36:Q36"/>
    <mergeCell ref="B23:Q23"/>
    <mergeCell ref="B24:Q24"/>
    <mergeCell ref="B25:Q25"/>
    <mergeCell ref="B26:Q27"/>
    <mergeCell ref="B28:Q29"/>
    <mergeCell ref="B30:Q30"/>
    <mergeCell ref="B31:Q31"/>
    <mergeCell ref="B32:Q32"/>
    <mergeCell ref="B33:Q33"/>
    <mergeCell ref="B34:Q34"/>
    <mergeCell ref="B35:Q35"/>
    <mergeCell ref="B22:Q22"/>
    <mergeCell ref="B6:J6"/>
    <mergeCell ref="K6:Q6"/>
    <mergeCell ref="B7:J14"/>
    <mergeCell ref="K7:Q14"/>
    <mergeCell ref="B15:Q15"/>
    <mergeCell ref="B16:Q16"/>
    <mergeCell ref="B17:Q17"/>
    <mergeCell ref="B18:Q18"/>
    <mergeCell ref="B19:Q19"/>
    <mergeCell ref="B20:Q20"/>
    <mergeCell ref="B21:Q21"/>
    <mergeCell ref="B5:Q5"/>
    <mergeCell ref="B2:D4"/>
    <mergeCell ref="E2:M4"/>
    <mergeCell ref="N2:Q2"/>
    <mergeCell ref="N3:Q3"/>
    <mergeCell ref="N4:Q4"/>
  </mergeCells>
  <pageMargins left="0.7" right="0.7" top="0.75" bottom="0.75" header="0.3" footer="0.3"/>
  <pageSetup paperSize="9" scale="52"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W149"/>
  <sheetViews>
    <sheetView showGridLines="0" topLeftCell="A18" zoomScale="70" zoomScaleNormal="70" zoomScaleSheetLayoutView="70" workbookViewId="0">
      <selection activeCell="B8" sqref="B8"/>
    </sheetView>
  </sheetViews>
  <sheetFormatPr baseColWidth="10" defaultColWidth="11.42578125" defaultRowHeight="18" x14ac:dyDescent="0.25"/>
  <cols>
    <col min="1" max="1" width="8.85546875" style="43" customWidth="1"/>
    <col min="2" max="2" width="14.42578125" style="43" customWidth="1"/>
    <col min="3" max="3" width="51" style="50" customWidth="1"/>
    <col min="4" max="4" width="22" style="43" customWidth="1"/>
    <col min="5" max="17" width="10.42578125" style="43" customWidth="1"/>
    <col min="18" max="16384" width="11.42578125" style="28"/>
  </cols>
  <sheetData>
    <row r="1" spans="1:17" x14ac:dyDescent="0.25">
      <c r="C1" s="154" t="s">
        <v>87</v>
      </c>
      <c r="D1" s="154"/>
      <c r="E1" s="154"/>
      <c r="F1" s="154"/>
      <c r="G1" s="154"/>
      <c r="H1" s="154"/>
      <c r="I1" s="154"/>
      <c r="J1" s="154"/>
      <c r="K1" s="154"/>
      <c r="L1" s="154"/>
      <c r="M1" s="154"/>
      <c r="N1" s="154"/>
      <c r="O1" s="154"/>
      <c r="P1" s="154"/>
    </row>
    <row r="2" spans="1:17" x14ac:dyDescent="0.25">
      <c r="C2" s="154"/>
      <c r="D2" s="154"/>
      <c r="E2" s="154"/>
      <c r="F2" s="154"/>
      <c r="G2" s="154"/>
      <c r="H2" s="154"/>
      <c r="I2" s="154"/>
      <c r="J2" s="154"/>
      <c r="K2" s="154"/>
      <c r="L2" s="154"/>
      <c r="M2" s="154"/>
      <c r="N2" s="154"/>
      <c r="O2" s="154"/>
      <c r="P2" s="154"/>
    </row>
    <row r="3" spans="1:17" x14ac:dyDescent="0.25">
      <c r="C3" s="154"/>
      <c r="D3" s="154"/>
      <c r="E3" s="154"/>
      <c r="F3" s="154"/>
      <c r="G3" s="154"/>
      <c r="H3" s="154"/>
      <c r="I3" s="154"/>
      <c r="J3" s="154"/>
      <c r="K3" s="154"/>
      <c r="L3" s="154"/>
      <c r="M3" s="154"/>
      <c r="N3" s="154"/>
      <c r="O3" s="154"/>
      <c r="P3" s="154"/>
    </row>
    <row r="4" spans="1:17" x14ac:dyDescent="0.25">
      <c r="C4" s="154"/>
      <c r="D4" s="154"/>
      <c r="E4" s="154"/>
      <c r="F4" s="154"/>
      <c r="G4" s="154"/>
      <c r="H4" s="154"/>
      <c r="I4" s="154"/>
      <c r="J4" s="154"/>
      <c r="K4" s="154"/>
      <c r="L4" s="154"/>
      <c r="M4" s="154"/>
      <c r="N4" s="154"/>
      <c r="O4" s="154"/>
      <c r="P4" s="154"/>
    </row>
    <row r="5" spans="1:17" x14ac:dyDescent="0.25">
      <c r="C5" s="154"/>
      <c r="D5" s="154"/>
      <c r="E5" s="154"/>
      <c r="F5" s="154"/>
      <c r="G5" s="154"/>
      <c r="H5" s="154"/>
      <c r="I5" s="154"/>
      <c r="J5" s="154"/>
      <c r="K5" s="154"/>
      <c r="L5" s="154"/>
      <c r="M5" s="154"/>
      <c r="N5" s="154"/>
      <c r="O5" s="154"/>
      <c r="P5" s="154"/>
    </row>
    <row r="6" spans="1:17" x14ac:dyDescent="0.25">
      <c r="C6" s="155"/>
      <c r="D6" s="155"/>
      <c r="E6" s="155"/>
      <c r="F6" s="155"/>
      <c r="G6" s="155"/>
      <c r="H6" s="155"/>
      <c r="I6" s="155"/>
      <c r="J6" s="155"/>
      <c r="K6" s="155"/>
      <c r="L6" s="155"/>
      <c r="M6" s="155"/>
      <c r="N6" s="155"/>
      <c r="O6" s="155"/>
      <c r="P6" s="155"/>
    </row>
    <row r="7" spans="1:17" ht="27" customHeight="1" x14ac:dyDescent="0.2">
      <c r="A7" s="156" t="s">
        <v>7</v>
      </c>
      <c r="B7" s="156"/>
      <c r="C7" s="156"/>
      <c r="D7" s="156"/>
      <c r="E7" s="156"/>
      <c r="F7" s="156"/>
      <c r="G7" s="156"/>
      <c r="H7" s="156"/>
      <c r="I7" s="156"/>
      <c r="J7" s="156"/>
      <c r="K7" s="156"/>
      <c r="L7" s="156"/>
      <c r="M7" s="156"/>
      <c r="N7" s="156"/>
      <c r="O7" s="156"/>
      <c r="P7" s="156"/>
      <c r="Q7" s="156"/>
    </row>
    <row r="8" spans="1:17" ht="24.75" customHeight="1" x14ac:dyDescent="0.2">
      <c r="A8" s="157" t="s">
        <v>8</v>
      </c>
      <c r="B8" s="81" t="s">
        <v>9</v>
      </c>
      <c r="C8" s="81"/>
      <c r="D8" s="158" t="s">
        <v>10</v>
      </c>
      <c r="E8" s="158" t="s">
        <v>11</v>
      </c>
      <c r="F8" s="158">
        <v>2023</v>
      </c>
      <c r="G8" s="158"/>
      <c r="H8" s="158"/>
      <c r="I8" s="158"/>
      <c r="J8" s="158"/>
      <c r="K8" s="158"/>
      <c r="L8" s="158"/>
      <c r="M8" s="158"/>
      <c r="N8" s="158"/>
      <c r="O8" s="158"/>
      <c r="P8" s="158"/>
      <c r="Q8" s="158"/>
    </row>
    <row r="9" spans="1:17" ht="24.75" customHeight="1" x14ac:dyDescent="0.2">
      <c r="A9" s="157"/>
      <c r="B9" s="81"/>
      <c r="C9" s="81"/>
      <c r="D9" s="158"/>
      <c r="E9" s="158"/>
      <c r="F9" s="44" t="s">
        <v>12</v>
      </c>
      <c r="G9" s="44" t="s">
        <v>13</v>
      </c>
      <c r="H9" s="44" t="s">
        <v>14</v>
      </c>
      <c r="I9" s="44" t="s">
        <v>15</v>
      </c>
      <c r="J9" s="44" t="s">
        <v>16</v>
      </c>
      <c r="K9" s="44" t="s">
        <v>17</v>
      </c>
      <c r="L9" s="44" t="s">
        <v>49</v>
      </c>
      <c r="M9" s="44" t="s">
        <v>50</v>
      </c>
      <c r="N9" s="44" t="s">
        <v>18</v>
      </c>
      <c r="O9" s="44" t="s">
        <v>19</v>
      </c>
      <c r="P9" s="44" t="s">
        <v>20</v>
      </c>
      <c r="Q9" s="44" t="s">
        <v>21</v>
      </c>
    </row>
    <row r="10" spans="1:17" ht="31.5" customHeight="1" x14ac:dyDescent="0.2">
      <c r="A10" s="159">
        <v>1</v>
      </c>
      <c r="B10" s="160" t="s">
        <v>88</v>
      </c>
      <c r="C10" s="160"/>
      <c r="D10" s="161" t="s">
        <v>63</v>
      </c>
      <c r="E10" s="45" t="s">
        <v>22</v>
      </c>
      <c r="F10" s="57">
        <v>1</v>
      </c>
      <c r="G10" s="46"/>
      <c r="H10" s="46"/>
      <c r="I10" s="46"/>
      <c r="J10" s="46"/>
      <c r="K10" s="46"/>
      <c r="L10" s="46"/>
      <c r="M10" s="46"/>
      <c r="N10" s="46"/>
      <c r="O10" s="46"/>
      <c r="P10" s="46"/>
      <c r="Q10" s="46"/>
    </row>
    <row r="11" spans="1:17" ht="31.5" customHeight="1" x14ac:dyDescent="0.2">
      <c r="A11" s="159"/>
      <c r="B11" s="160"/>
      <c r="C11" s="160"/>
      <c r="D11" s="161"/>
      <c r="E11" s="47" t="s">
        <v>23</v>
      </c>
      <c r="F11" s="60">
        <v>1</v>
      </c>
      <c r="G11" s="48"/>
      <c r="H11" s="48"/>
      <c r="I11" s="48"/>
      <c r="J11" s="48"/>
      <c r="K11" s="48"/>
      <c r="L11" s="48"/>
      <c r="M11" s="48"/>
      <c r="N11" s="48"/>
      <c r="O11" s="48"/>
      <c r="P11" s="48"/>
      <c r="Q11" s="48"/>
    </row>
    <row r="12" spans="1:17" ht="31.5" customHeight="1" x14ac:dyDescent="0.2">
      <c r="A12" s="159">
        <v>2</v>
      </c>
      <c r="B12" s="160" t="s">
        <v>89</v>
      </c>
      <c r="C12" s="160"/>
      <c r="D12" s="161" t="s">
        <v>63</v>
      </c>
      <c r="E12" s="45" t="s">
        <v>22</v>
      </c>
      <c r="F12" s="59">
        <v>1</v>
      </c>
      <c r="G12" s="48"/>
      <c r="H12" s="48"/>
      <c r="I12" s="48"/>
      <c r="J12" s="48"/>
      <c r="K12" s="48"/>
      <c r="L12" s="48"/>
      <c r="M12" s="48"/>
      <c r="N12" s="48"/>
      <c r="O12" s="48"/>
      <c r="P12" s="48"/>
      <c r="Q12" s="48"/>
    </row>
    <row r="13" spans="1:17" ht="31.5" customHeight="1" x14ac:dyDescent="0.2">
      <c r="A13" s="159"/>
      <c r="B13" s="160"/>
      <c r="C13" s="160"/>
      <c r="D13" s="161"/>
      <c r="E13" s="47" t="s">
        <v>23</v>
      </c>
      <c r="F13" s="60">
        <v>1</v>
      </c>
      <c r="G13" s="48"/>
      <c r="H13" s="48"/>
      <c r="I13" s="48"/>
      <c r="J13" s="48"/>
      <c r="K13" s="48"/>
      <c r="L13" s="48"/>
      <c r="M13" s="48"/>
      <c r="N13" s="48"/>
      <c r="O13" s="48"/>
      <c r="P13" s="48"/>
      <c r="Q13" s="48"/>
    </row>
    <row r="14" spans="1:17" ht="31.5" customHeight="1" x14ac:dyDescent="0.25">
      <c r="A14" s="159">
        <v>3</v>
      </c>
      <c r="B14" s="160" t="s">
        <v>54</v>
      </c>
      <c r="C14" s="160"/>
      <c r="D14" s="161" t="s">
        <v>62</v>
      </c>
      <c r="E14" s="45" t="s">
        <v>22</v>
      </c>
      <c r="F14" s="61">
        <v>1</v>
      </c>
      <c r="G14" s="46"/>
      <c r="H14" s="46"/>
      <c r="I14" s="46"/>
      <c r="J14" s="46"/>
      <c r="K14" s="46"/>
      <c r="L14" s="46"/>
      <c r="M14" s="64"/>
      <c r="N14" s="46"/>
      <c r="O14" s="46"/>
      <c r="P14" s="46"/>
      <c r="Q14" s="46"/>
    </row>
    <row r="15" spans="1:17" ht="31.5" customHeight="1" x14ac:dyDescent="0.25">
      <c r="A15" s="159"/>
      <c r="B15" s="160"/>
      <c r="C15" s="160"/>
      <c r="D15" s="161"/>
      <c r="E15" s="47" t="s">
        <v>23</v>
      </c>
      <c r="F15" s="60">
        <v>1</v>
      </c>
      <c r="G15" s="48"/>
      <c r="H15" s="48"/>
      <c r="I15" s="48"/>
      <c r="J15" s="48"/>
      <c r="K15" s="48"/>
      <c r="L15" s="48"/>
      <c r="M15" s="64"/>
      <c r="N15" s="48"/>
      <c r="O15" s="48"/>
      <c r="P15" s="48"/>
      <c r="Q15" s="48"/>
    </row>
    <row r="16" spans="1:17" s="29" customFormat="1" ht="29.25" customHeight="1" x14ac:dyDescent="0.25">
      <c r="A16" s="159">
        <v>4</v>
      </c>
      <c r="B16" s="160" t="s">
        <v>110</v>
      </c>
      <c r="C16" s="160"/>
      <c r="D16" s="161" t="s">
        <v>58</v>
      </c>
      <c r="E16" s="45" t="s">
        <v>22</v>
      </c>
      <c r="F16" s="46"/>
      <c r="G16" s="46"/>
      <c r="H16" s="46"/>
      <c r="I16" s="46"/>
      <c r="J16" s="49"/>
      <c r="K16" s="46"/>
      <c r="L16" s="46"/>
      <c r="M16" s="46"/>
      <c r="O16" s="61">
        <v>1</v>
      </c>
      <c r="P16" s="46"/>
      <c r="Q16" s="46"/>
    </row>
    <row r="17" spans="1:23" s="29" customFormat="1" ht="29.25" customHeight="1" x14ac:dyDescent="0.25">
      <c r="A17" s="159"/>
      <c r="B17" s="160"/>
      <c r="C17" s="160"/>
      <c r="D17" s="161"/>
      <c r="E17" s="47" t="s">
        <v>23</v>
      </c>
      <c r="F17" s="48"/>
      <c r="G17" s="48"/>
      <c r="H17" s="48"/>
      <c r="I17" s="48"/>
      <c r="J17" s="48"/>
      <c r="K17" s="48"/>
      <c r="L17" s="48"/>
      <c r="M17" s="48"/>
      <c r="N17" s="48"/>
      <c r="O17" s="48"/>
      <c r="P17" s="48"/>
      <c r="Q17" s="48"/>
    </row>
    <row r="18" spans="1:23" s="29" customFormat="1" ht="29.25" customHeight="1" x14ac:dyDescent="0.25">
      <c r="A18" s="159">
        <v>5</v>
      </c>
      <c r="B18" s="160" t="s">
        <v>111</v>
      </c>
      <c r="C18" s="160"/>
      <c r="D18" s="161" t="s">
        <v>58</v>
      </c>
      <c r="E18" s="45" t="s">
        <v>22</v>
      </c>
      <c r="F18" s="48"/>
      <c r="G18" s="48"/>
      <c r="H18" s="59">
        <v>1</v>
      </c>
      <c r="I18" s="48"/>
      <c r="J18" s="48"/>
      <c r="K18" s="48"/>
      <c r="L18" s="48"/>
      <c r="M18" s="48"/>
      <c r="N18" s="48"/>
      <c r="O18" s="48"/>
      <c r="P18" s="48"/>
      <c r="Q18" s="48"/>
      <c r="R18" s="162"/>
      <c r="S18" s="163"/>
      <c r="T18" s="163"/>
      <c r="U18" s="163"/>
      <c r="V18" s="163"/>
    </row>
    <row r="19" spans="1:23" s="29" customFormat="1" ht="29.25" customHeight="1" x14ac:dyDescent="0.25">
      <c r="A19" s="159"/>
      <c r="B19" s="160"/>
      <c r="C19" s="160"/>
      <c r="D19" s="161"/>
      <c r="E19" s="47" t="s">
        <v>23</v>
      </c>
      <c r="F19" s="48"/>
      <c r="G19" s="48"/>
      <c r="H19" s="60">
        <v>1</v>
      </c>
      <c r="I19" s="48"/>
      <c r="J19" s="48"/>
      <c r="K19" s="48"/>
      <c r="L19" s="48"/>
      <c r="M19" s="48"/>
      <c r="N19" s="48"/>
      <c r="O19" s="48"/>
      <c r="P19" s="48"/>
      <c r="Q19" s="48"/>
      <c r="R19" s="162"/>
      <c r="S19" s="163"/>
      <c r="T19" s="163"/>
      <c r="U19" s="163"/>
      <c r="V19" s="163"/>
    </row>
    <row r="20" spans="1:23" s="29" customFormat="1" ht="24" customHeight="1" x14ac:dyDescent="0.25">
      <c r="A20" s="164">
        <v>6</v>
      </c>
      <c r="B20" s="160" t="s">
        <v>93</v>
      </c>
      <c r="C20" s="160"/>
      <c r="D20" s="161" t="s">
        <v>58</v>
      </c>
      <c r="E20" s="45" t="s">
        <v>22</v>
      </c>
      <c r="F20" s="48"/>
      <c r="G20" s="48"/>
      <c r="H20" s="55"/>
      <c r="I20" s="48"/>
      <c r="J20" s="48"/>
      <c r="K20" s="48"/>
      <c r="L20" s="48"/>
      <c r="M20" s="48"/>
      <c r="N20" s="59">
        <v>1</v>
      </c>
      <c r="P20" s="48"/>
      <c r="Q20" s="48"/>
      <c r="R20" s="54"/>
      <c r="S20" s="54"/>
      <c r="T20" s="54"/>
      <c r="U20" s="54"/>
      <c r="V20" s="54"/>
    </row>
    <row r="21" spans="1:23" s="29" customFormat="1" ht="24" customHeight="1" x14ac:dyDescent="0.25">
      <c r="A21" s="165"/>
      <c r="B21" s="160"/>
      <c r="C21" s="160"/>
      <c r="D21" s="161"/>
      <c r="E21" s="47" t="s">
        <v>23</v>
      </c>
      <c r="F21" s="48"/>
      <c r="G21" s="48"/>
      <c r="H21" s="55"/>
      <c r="I21" s="48"/>
      <c r="J21" s="48"/>
      <c r="K21" s="48"/>
      <c r="L21" s="48"/>
      <c r="M21" s="48"/>
      <c r="N21" s="48"/>
      <c r="O21" s="48"/>
      <c r="P21" s="48"/>
      <c r="Q21" s="48"/>
      <c r="R21" s="54"/>
      <c r="S21" s="54"/>
      <c r="T21" s="54"/>
      <c r="U21" s="54"/>
      <c r="V21" s="54"/>
    </row>
    <row r="22" spans="1:23" s="29" customFormat="1" ht="24" customHeight="1" x14ac:dyDescent="0.25">
      <c r="A22" s="164">
        <v>7</v>
      </c>
      <c r="B22" s="160" t="s">
        <v>112</v>
      </c>
      <c r="C22" s="160"/>
      <c r="D22" s="161" t="s">
        <v>90</v>
      </c>
      <c r="E22" s="45" t="s">
        <v>22</v>
      </c>
      <c r="F22" s="48"/>
      <c r="G22" s="48"/>
      <c r="H22" s="55"/>
      <c r="I22" s="48"/>
      <c r="J22" s="48"/>
      <c r="K22" s="48"/>
      <c r="L22" s="48"/>
      <c r="M22" s="55"/>
      <c r="N22" s="59">
        <v>1</v>
      </c>
      <c r="O22" s="48"/>
      <c r="P22" s="48"/>
      <c r="Q22" s="48"/>
      <c r="R22" s="54"/>
      <c r="S22" s="54"/>
      <c r="T22" s="54"/>
      <c r="U22" s="54"/>
      <c r="V22" s="54"/>
    </row>
    <row r="23" spans="1:23" s="29" customFormat="1" ht="24" customHeight="1" x14ac:dyDescent="0.25">
      <c r="A23" s="165"/>
      <c r="B23" s="160"/>
      <c r="C23" s="160"/>
      <c r="D23" s="161"/>
      <c r="E23" s="47" t="s">
        <v>23</v>
      </c>
      <c r="F23" s="48"/>
      <c r="G23" s="48"/>
      <c r="H23" s="55"/>
      <c r="I23" s="48"/>
      <c r="J23" s="48"/>
      <c r="K23" s="48"/>
      <c r="L23" s="48"/>
      <c r="M23" s="48"/>
      <c r="N23" s="48"/>
      <c r="O23" s="48"/>
      <c r="P23" s="48"/>
      <c r="Q23" s="48"/>
      <c r="R23" s="54"/>
      <c r="S23" s="54"/>
      <c r="T23" s="54"/>
      <c r="U23" s="54"/>
      <c r="V23" s="54"/>
    </row>
    <row r="24" spans="1:23" s="29" customFormat="1" ht="26.25" customHeight="1" x14ac:dyDescent="0.25">
      <c r="A24" s="159">
        <v>8</v>
      </c>
      <c r="B24" s="160" t="s">
        <v>55</v>
      </c>
      <c r="C24" s="160"/>
      <c r="D24" s="161" t="s">
        <v>58</v>
      </c>
      <c r="E24" s="45" t="s">
        <v>22</v>
      </c>
      <c r="F24" s="46"/>
      <c r="G24" s="46"/>
      <c r="H24" s="56"/>
      <c r="I24" s="46"/>
      <c r="J24" s="61">
        <v>1</v>
      </c>
      <c r="K24" s="46"/>
      <c r="L24" s="46"/>
      <c r="M24" s="46"/>
      <c r="N24" s="46"/>
      <c r="O24" s="46"/>
      <c r="P24" s="46"/>
      <c r="Q24" s="46"/>
      <c r="R24" s="162"/>
      <c r="S24" s="163"/>
      <c r="T24" s="163"/>
      <c r="U24" s="163"/>
      <c r="V24" s="163"/>
    </row>
    <row r="25" spans="1:23" s="29" customFormat="1" ht="24" customHeight="1" x14ac:dyDescent="0.25">
      <c r="A25" s="159"/>
      <c r="B25" s="160"/>
      <c r="C25" s="160"/>
      <c r="D25" s="161"/>
      <c r="E25" s="47" t="s">
        <v>23</v>
      </c>
      <c r="F25" s="48"/>
      <c r="G25" s="48"/>
      <c r="H25" s="48"/>
      <c r="I25" s="48"/>
      <c r="J25" s="48"/>
      <c r="K25" s="48"/>
      <c r="L25" s="48"/>
      <c r="M25" s="48"/>
      <c r="N25" s="48"/>
      <c r="O25" s="48"/>
      <c r="P25" s="48"/>
      <c r="Q25" s="48"/>
      <c r="R25" s="162"/>
      <c r="S25" s="163"/>
      <c r="T25" s="163"/>
      <c r="U25" s="163"/>
      <c r="V25" s="163"/>
    </row>
    <row r="26" spans="1:23" s="29" customFormat="1" ht="32.25" customHeight="1" x14ac:dyDescent="0.25">
      <c r="A26" s="159">
        <v>9</v>
      </c>
      <c r="B26" s="160" t="s">
        <v>91</v>
      </c>
      <c r="C26" s="160"/>
      <c r="D26" s="161" t="s">
        <v>63</v>
      </c>
      <c r="E26" s="45" t="s">
        <v>22</v>
      </c>
      <c r="F26" s="46"/>
      <c r="G26" s="46"/>
      <c r="H26" s="46"/>
      <c r="I26" s="46"/>
      <c r="J26" s="46"/>
      <c r="K26" s="46"/>
      <c r="L26" s="61">
        <v>1</v>
      </c>
      <c r="M26" s="46"/>
      <c r="N26" s="46"/>
      <c r="O26" s="46"/>
      <c r="P26" s="46"/>
      <c r="Q26" s="46"/>
      <c r="R26" s="162"/>
      <c r="S26" s="163"/>
      <c r="T26" s="163"/>
      <c r="U26" s="163"/>
      <c r="V26" s="163"/>
    </row>
    <row r="27" spans="1:23" s="29" customFormat="1" ht="30" customHeight="1" x14ac:dyDescent="0.25">
      <c r="A27" s="159"/>
      <c r="B27" s="160"/>
      <c r="C27" s="160"/>
      <c r="D27" s="161"/>
      <c r="E27" s="47" t="s">
        <v>23</v>
      </c>
      <c r="F27" s="48"/>
      <c r="G27" s="48"/>
      <c r="H27" s="48"/>
      <c r="I27" s="48"/>
      <c r="J27" s="48"/>
      <c r="K27" s="48"/>
      <c r="L27" s="48"/>
      <c r="M27" s="48"/>
      <c r="N27" s="48"/>
      <c r="O27" s="48"/>
      <c r="P27" s="48"/>
      <c r="Q27" s="48"/>
      <c r="R27" s="162"/>
      <c r="S27" s="163"/>
      <c r="T27" s="163"/>
      <c r="U27" s="163"/>
      <c r="V27" s="163"/>
    </row>
    <row r="28" spans="1:23" s="29" customFormat="1" ht="32.25" customHeight="1" x14ac:dyDescent="0.25">
      <c r="A28" s="159">
        <v>10</v>
      </c>
      <c r="B28" s="160" t="s">
        <v>109</v>
      </c>
      <c r="C28" s="160"/>
      <c r="D28" s="161" t="s">
        <v>63</v>
      </c>
      <c r="E28" s="45" t="s">
        <v>22</v>
      </c>
      <c r="F28" s="46"/>
      <c r="G28" s="46"/>
      <c r="H28" s="46"/>
      <c r="I28" s="46"/>
      <c r="J28" s="46"/>
      <c r="K28" s="46"/>
      <c r="L28" s="46"/>
      <c r="M28" s="46"/>
      <c r="N28" s="61">
        <v>1</v>
      </c>
      <c r="O28" s="46"/>
      <c r="P28" s="46"/>
      <c r="Q28" s="46"/>
      <c r="R28" s="162"/>
      <c r="S28" s="163"/>
      <c r="T28" s="163"/>
      <c r="U28" s="163"/>
      <c r="V28" s="163"/>
    </row>
    <row r="29" spans="1:23" s="29" customFormat="1" ht="30" customHeight="1" x14ac:dyDescent="0.25">
      <c r="A29" s="159"/>
      <c r="B29" s="160"/>
      <c r="C29" s="160"/>
      <c r="D29" s="161"/>
      <c r="E29" s="47" t="s">
        <v>23</v>
      </c>
      <c r="F29" s="48"/>
      <c r="G29" s="48"/>
      <c r="H29" s="48"/>
      <c r="I29" s="48"/>
      <c r="J29" s="48"/>
      <c r="K29" s="48"/>
      <c r="L29" s="48"/>
      <c r="M29" s="48"/>
      <c r="N29" s="48"/>
      <c r="O29" s="48"/>
      <c r="P29" s="48"/>
      <c r="Q29" s="48"/>
      <c r="R29" s="162"/>
      <c r="S29" s="163"/>
      <c r="T29" s="163"/>
      <c r="U29" s="163"/>
      <c r="V29" s="163"/>
    </row>
    <row r="30" spans="1:23" s="29" customFormat="1" ht="24" customHeight="1" x14ac:dyDescent="0.25">
      <c r="A30" s="159">
        <v>11</v>
      </c>
      <c r="B30" s="160" t="s">
        <v>57</v>
      </c>
      <c r="C30" s="160"/>
      <c r="D30" s="161" t="s">
        <v>59</v>
      </c>
      <c r="E30" s="45" t="s">
        <v>22</v>
      </c>
      <c r="F30" s="166" t="s">
        <v>92</v>
      </c>
      <c r="G30" s="167"/>
      <c r="H30" s="167"/>
      <c r="I30" s="167"/>
      <c r="J30" s="167"/>
      <c r="K30" s="167"/>
      <c r="L30" s="167"/>
      <c r="M30" s="167"/>
      <c r="N30" s="167"/>
      <c r="O30" s="167"/>
      <c r="P30" s="167"/>
      <c r="Q30" s="168"/>
    </row>
    <row r="31" spans="1:23" s="29" customFormat="1" ht="24" customHeight="1" x14ac:dyDescent="0.25">
      <c r="A31" s="159"/>
      <c r="B31" s="160"/>
      <c r="C31" s="160"/>
      <c r="D31" s="161"/>
      <c r="E31" s="47" t="s">
        <v>23</v>
      </c>
      <c r="F31" s="169"/>
      <c r="G31" s="170"/>
      <c r="H31" s="170"/>
      <c r="I31" s="170"/>
      <c r="J31" s="170"/>
      <c r="K31" s="170"/>
      <c r="L31" s="170"/>
      <c r="M31" s="170"/>
      <c r="N31" s="170"/>
      <c r="O31" s="170"/>
      <c r="P31" s="170"/>
      <c r="Q31" s="171"/>
    </row>
    <row r="32" spans="1:23" s="29" customFormat="1" ht="30.75" customHeight="1" x14ac:dyDescent="0.25">
      <c r="A32" s="159">
        <v>12</v>
      </c>
      <c r="B32" s="160" t="s">
        <v>138</v>
      </c>
      <c r="C32" s="160"/>
      <c r="D32" s="161" t="s">
        <v>60</v>
      </c>
      <c r="E32" s="45" t="s">
        <v>22</v>
      </c>
      <c r="F32" s="46"/>
      <c r="G32" s="46"/>
      <c r="H32" s="46"/>
      <c r="I32" s="46"/>
      <c r="J32" s="46"/>
      <c r="K32" s="57">
        <v>1</v>
      </c>
      <c r="L32" s="46"/>
      <c r="M32" s="46"/>
      <c r="N32" s="46"/>
      <c r="O32" s="46"/>
      <c r="P32" s="46"/>
      <c r="Q32" s="57">
        <v>1</v>
      </c>
      <c r="R32" s="162"/>
      <c r="S32" s="163"/>
      <c r="T32" s="163"/>
      <c r="U32" s="163"/>
      <c r="V32" s="163"/>
      <c r="W32" s="163"/>
    </row>
    <row r="33" spans="1:23" s="29" customFormat="1" ht="31.5" customHeight="1" x14ac:dyDescent="0.25">
      <c r="A33" s="159"/>
      <c r="B33" s="160"/>
      <c r="C33" s="160"/>
      <c r="D33" s="161"/>
      <c r="E33" s="47" t="s">
        <v>23</v>
      </c>
      <c r="F33" s="48"/>
      <c r="G33" s="48"/>
      <c r="H33" s="48"/>
      <c r="I33" s="48"/>
      <c r="J33" s="48"/>
      <c r="K33" s="48"/>
      <c r="L33" s="48"/>
      <c r="M33" s="48"/>
      <c r="N33" s="48"/>
      <c r="O33" s="48"/>
      <c r="P33" s="48"/>
      <c r="Q33" s="48"/>
      <c r="R33" s="162"/>
      <c r="S33" s="163"/>
      <c r="T33" s="163"/>
      <c r="U33" s="163"/>
      <c r="V33" s="163"/>
      <c r="W33" s="163"/>
    </row>
    <row r="34" spans="1:23" s="29" customFormat="1" ht="24" customHeight="1" x14ac:dyDescent="0.25">
      <c r="A34" s="159">
        <v>13</v>
      </c>
      <c r="B34" s="160" t="s">
        <v>24</v>
      </c>
      <c r="C34" s="160"/>
      <c r="D34" s="161" t="s">
        <v>63</v>
      </c>
      <c r="E34" s="45" t="s">
        <v>22</v>
      </c>
      <c r="F34" s="46"/>
      <c r="G34" s="46"/>
      <c r="H34" s="57">
        <v>1</v>
      </c>
      <c r="I34" s="46"/>
      <c r="J34" s="46"/>
      <c r="K34" s="57">
        <v>1</v>
      </c>
      <c r="L34" s="46"/>
      <c r="M34" s="46"/>
      <c r="N34" s="57">
        <v>1</v>
      </c>
      <c r="O34" s="46"/>
      <c r="P34" s="46"/>
      <c r="Q34" s="57">
        <v>1</v>
      </c>
    </row>
    <row r="35" spans="1:23" s="29" customFormat="1" ht="24" customHeight="1" x14ac:dyDescent="0.25">
      <c r="A35" s="159"/>
      <c r="B35" s="160"/>
      <c r="C35" s="160"/>
      <c r="D35" s="161"/>
      <c r="E35" s="47" t="s">
        <v>23</v>
      </c>
      <c r="F35" s="48"/>
      <c r="G35" s="48"/>
      <c r="H35" s="58">
        <v>1</v>
      </c>
      <c r="I35" s="48"/>
      <c r="J35" s="48"/>
      <c r="K35" s="48"/>
      <c r="L35" s="48"/>
      <c r="M35" s="48"/>
      <c r="N35" s="48"/>
      <c r="O35" s="48"/>
      <c r="P35" s="48"/>
      <c r="Q35" s="48"/>
    </row>
    <row r="36" spans="1:23" ht="24" customHeight="1" x14ac:dyDescent="0.2">
      <c r="A36" s="159">
        <v>14</v>
      </c>
      <c r="B36" s="160" t="s">
        <v>46</v>
      </c>
      <c r="C36" s="160"/>
      <c r="D36" s="161" t="s">
        <v>63</v>
      </c>
      <c r="E36" s="45" t="s">
        <v>22</v>
      </c>
      <c r="F36" s="46"/>
      <c r="G36" s="46"/>
      <c r="H36" s="57">
        <v>1</v>
      </c>
      <c r="I36" s="46"/>
      <c r="J36" s="46"/>
      <c r="K36" s="57">
        <v>1</v>
      </c>
      <c r="L36" s="46"/>
      <c r="M36" s="46"/>
      <c r="N36" s="57">
        <v>1</v>
      </c>
      <c r="O36" s="46"/>
      <c r="P36" s="46"/>
      <c r="Q36" s="57">
        <v>1</v>
      </c>
    </row>
    <row r="37" spans="1:23" ht="24" customHeight="1" x14ac:dyDescent="0.2">
      <c r="A37" s="159"/>
      <c r="B37" s="160"/>
      <c r="C37" s="160"/>
      <c r="D37" s="161"/>
      <c r="E37" s="47" t="s">
        <v>23</v>
      </c>
      <c r="F37" s="48"/>
      <c r="G37" s="48"/>
      <c r="H37" s="58">
        <v>1</v>
      </c>
      <c r="I37" s="48"/>
      <c r="J37" s="48"/>
      <c r="K37" s="48"/>
      <c r="L37" s="48"/>
      <c r="M37" s="48"/>
      <c r="N37" s="48"/>
      <c r="O37" s="48"/>
      <c r="P37" s="48"/>
      <c r="Q37" s="48"/>
    </row>
    <row r="38" spans="1:23" s="29" customFormat="1" x14ac:dyDescent="0.25">
      <c r="A38" s="49"/>
      <c r="B38" s="43"/>
      <c r="C38" s="50"/>
      <c r="D38" s="43"/>
      <c r="E38" s="43"/>
      <c r="F38" s="51"/>
      <c r="G38" s="51"/>
      <c r="H38" s="51"/>
      <c r="I38" s="51"/>
      <c r="J38" s="51"/>
      <c r="K38" s="51"/>
      <c r="L38" s="51"/>
      <c r="M38" s="51"/>
      <c r="N38" s="51"/>
      <c r="O38" s="51"/>
      <c r="P38" s="49"/>
      <c r="Q38" s="49"/>
    </row>
    <row r="39" spans="1:23" s="29" customFormat="1" ht="30.75" customHeight="1" x14ac:dyDescent="0.25">
      <c r="A39" s="49"/>
      <c r="B39" s="43"/>
      <c r="C39" s="50"/>
      <c r="D39" s="172" t="s">
        <v>25</v>
      </c>
      <c r="E39" s="172"/>
      <c r="F39" s="173">
        <f>+F12+H18+H34+H36+F10+F14</f>
        <v>6</v>
      </c>
      <c r="G39" s="174"/>
      <c r="H39" s="174"/>
      <c r="I39" s="173">
        <f>+J24+K34+K36+K32</f>
        <v>4</v>
      </c>
      <c r="J39" s="174"/>
      <c r="K39" s="174"/>
      <c r="L39" s="173">
        <f>SUM(N20+N22+L26+N28+N34+N36)</f>
        <v>6</v>
      </c>
      <c r="M39" s="174"/>
      <c r="N39" s="174"/>
      <c r="O39" s="175">
        <f>SUM(O16+Q32+Q34+Q36)</f>
        <v>4</v>
      </c>
      <c r="P39" s="175"/>
      <c r="Q39" s="175"/>
    </row>
    <row r="40" spans="1:23" s="29" customFormat="1" ht="30.75" customHeight="1" x14ac:dyDescent="0.25">
      <c r="A40" s="49"/>
      <c r="B40" s="43"/>
      <c r="C40" s="50"/>
      <c r="D40" s="176" t="s">
        <v>26</v>
      </c>
      <c r="E40" s="176"/>
      <c r="F40" s="173">
        <f>+F13+H19+H35+H37+F11+F15</f>
        <v>6</v>
      </c>
      <c r="G40" s="174"/>
      <c r="H40" s="174"/>
      <c r="I40" s="173">
        <f>+J25+K35+K37+K33</f>
        <v>0</v>
      </c>
      <c r="J40" s="174"/>
      <c r="K40" s="174"/>
      <c r="L40" s="173">
        <f>SUM(N21+N23+L27+N29+N35+N37)</f>
        <v>0</v>
      </c>
      <c r="M40" s="174"/>
      <c r="N40" s="174"/>
      <c r="O40" s="175">
        <f>SUM(O17+Q33+Q35+Q37)</f>
        <v>0</v>
      </c>
      <c r="P40" s="175"/>
      <c r="Q40" s="175"/>
    </row>
    <row r="41" spans="1:23" ht="30.75" customHeight="1" x14ac:dyDescent="0.25">
      <c r="D41" s="159" t="s">
        <v>27</v>
      </c>
      <c r="E41" s="159"/>
      <c r="F41" s="177">
        <f>F40/F39</f>
        <v>1</v>
      </c>
      <c r="G41" s="178"/>
      <c r="H41" s="178"/>
      <c r="I41" s="177">
        <f t="shared" ref="I41" si="0">I40/I39</f>
        <v>0</v>
      </c>
      <c r="J41" s="178"/>
      <c r="K41" s="178"/>
      <c r="L41" s="177">
        <f t="shared" ref="L41" si="1">L40/L39</f>
        <v>0</v>
      </c>
      <c r="M41" s="178"/>
      <c r="N41" s="178"/>
      <c r="O41" s="179">
        <f t="shared" ref="O41" si="2">O40/O39</f>
        <v>0</v>
      </c>
      <c r="P41" s="179"/>
      <c r="Q41" s="179"/>
    </row>
    <row r="42" spans="1:23" s="29" customFormat="1" x14ac:dyDescent="0.25">
      <c r="A42" s="49"/>
      <c r="B42" s="43"/>
      <c r="C42" s="50"/>
      <c r="D42" s="43"/>
      <c r="E42" s="43"/>
      <c r="F42" s="43"/>
      <c r="G42" s="43"/>
      <c r="H42" s="43"/>
      <c r="I42" s="43"/>
      <c r="J42" s="43"/>
      <c r="K42" s="43"/>
      <c r="L42" s="43"/>
      <c r="M42" s="43"/>
      <c r="N42" s="43"/>
      <c r="O42" s="43"/>
      <c r="P42" s="49"/>
      <c r="Q42" s="49"/>
    </row>
    <row r="43" spans="1:23" s="30" customFormat="1" x14ac:dyDescent="0.25">
      <c r="A43" s="52"/>
      <c r="B43" s="52"/>
      <c r="C43" s="53"/>
      <c r="D43" s="52"/>
      <c r="E43" s="52"/>
      <c r="F43" s="52"/>
      <c r="G43" s="52"/>
      <c r="H43" s="52"/>
      <c r="I43" s="52"/>
      <c r="J43" s="52"/>
      <c r="K43" s="52"/>
      <c r="L43" s="52"/>
      <c r="M43" s="52"/>
      <c r="N43" s="52"/>
      <c r="O43" s="52"/>
      <c r="P43" s="52"/>
      <c r="Q43" s="52"/>
    </row>
    <row r="44" spans="1:23" s="30" customFormat="1" x14ac:dyDescent="0.25">
      <c r="A44" s="52"/>
      <c r="B44" s="52"/>
      <c r="C44" s="53"/>
      <c r="D44" s="52"/>
      <c r="E44" s="52"/>
      <c r="F44" s="52"/>
      <c r="G44" s="52"/>
      <c r="H44" s="52"/>
      <c r="I44" s="52"/>
      <c r="J44" s="52"/>
      <c r="K44" s="52"/>
      <c r="L44" s="52"/>
      <c r="M44" s="52"/>
      <c r="N44" s="52"/>
      <c r="O44" s="52"/>
      <c r="P44" s="52"/>
      <c r="Q44" s="52"/>
    </row>
    <row r="45" spans="1:23" s="30" customFormat="1" x14ac:dyDescent="0.25">
      <c r="A45" s="52"/>
      <c r="B45" s="52"/>
      <c r="C45" s="53"/>
      <c r="D45" s="52"/>
      <c r="E45" s="52"/>
      <c r="F45" s="52"/>
      <c r="G45" s="52"/>
      <c r="H45" s="52"/>
      <c r="I45" s="52"/>
      <c r="J45" s="52"/>
      <c r="K45" s="52"/>
      <c r="L45" s="52"/>
      <c r="M45" s="52"/>
      <c r="N45" s="52"/>
      <c r="O45" s="52"/>
      <c r="P45" s="52"/>
      <c r="Q45" s="52"/>
    </row>
    <row r="46" spans="1:23" s="30" customFormat="1" x14ac:dyDescent="0.25">
      <c r="A46" s="52"/>
      <c r="B46" s="52"/>
      <c r="C46" s="53"/>
      <c r="D46" s="52"/>
      <c r="E46" s="52"/>
      <c r="F46" s="52"/>
      <c r="G46" s="52"/>
      <c r="H46" s="52"/>
      <c r="I46" s="52"/>
      <c r="J46" s="52"/>
      <c r="K46" s="52"/>
      <c r="L46" s="52"/>
      <c r="M46" s="52"/>
      <c r="N46" s="52"/>
      <c r="O46" s="52"/>
      <c r="P46" s="52"/>
      <c r="Q46" s="52"/>
    </row>
    <row r="47" spans="1:23" s="30" customFormat="1" x14ac:dyDescent="0.25">
      <c r="A47" s="52"/>
      <c r="B47" s="52"/>
      <c r="C47" s="53"/>
      <c r="D47" s="52"/>
      <c r="E47" s="52"/>
      <c r="F47" s="52"/>
      <c r="G47" s="52"/>
      <c r="H47" s="52"/>
      <c r="I47" s="52"/>
      <c r="J47" s="52"/>
      <c r="K47" s="52"/>
      <c r="L47" s="52"/>
      <c r="M47" s="52"/>
      <c r="N47" s="52"/>
      <c r="O47" s="52"/>
      <c r="P47" s="52"/>
      <c r="Q47" s="52"/>
    </row>
    <row r="48" spans="1:23" s="30" customFormat="1" x14ac:dyDescent="0.25">
      <c r="A48" s="52"/>
      <c r="B48" s="52"/>
      <c r="C48" s="53"/>
      <c r="D48" s="52"/>
      <c r="E48" s="52"/>
      <c r="F48" s="52"/>
      <c r="G48" s="52"/>
      <c r="H48" s="52"/>
      <c r="I48" s="52"/>
      <c r="J48" s="52"/>
      <c r="K48" s="52"/>
      <c r="L48" s="52"/>
      <c r="M48" s="52"/>
      <c r="N48" s="52"/>
      <c r="O48" s="52"/>
      <c r="P48" s="52"/>
      <c r="Q48" s="52"/>
    </row>
    <row r="49" spans="1:17" s="30" customFormat="1" x14ac:dyDescent="0.25">
      <c r="A49" s="52"/>
      <c r="B49" s="52"/>
      <c r="C49" s="53"/>
      <c r="D49" s="52"/>
      <c r="E49" s="52"/>
      <c r="F49" s="52"/>
      <c r="G49" s="52"/>
      <c r="H49" s="52"/>
      <c r="I49" s="52"/>
      <c r="J49" s="52"/>
      <c r="K49" s="52"/>
      <c r="L49" s="52"/>
      <c r="M49" s="52"/>
      <c r="N49" s="52"/>
      <c r="O49" s="52"/>
      <c r="P49" s="52"/>
      <c r="Q49" s="52"/>
    </row>
    <row r="50" spans="1:17" s="30" customFormat="1" x14ac:dyDescent="0.25">
      <c r="A50" s="52"/>
      <c r="B50" s="52"/>
      <c r="C50" s="53"/>
      <c r="D50" s="52"/>
      <c r="E50" s="52"/>
      <c r="F50" s="52"/>
      <c r="G50" s="52"/>
      <c r="H50" s="52"/>
      <c r="I50" s="52"/>
      <c r="J50" s="52"/>
      <c r="K50" s="52"/>
      <c r="L50" s="52"/>
      <c r="M50" s="52"/>
      <c r="N50" s="52"/>
      <c r="O50" s="52"/>
      <c r="P50" s="52"/>
      <c r="Q50" s="52"/>
    </row>
    <row r="51" spans="1:17" s="30" customFormat="1" x14ac:dyDescent="0.25">
      <c r="A51" s="52"/>
      <c r="B51" s="52"/>
      <c r="C51" s="53"/>
      <c r="D51" s="52"/>
      <c r="E51" s="52"/>
      <c r="F51" s="52"/>
      <c r="G51" s="52"/>
      <c r="H51" s="52"/>
      <c r="I51" s="52"/>
      <c r="J51" s="52"/>
      <c r="K51" s="52"/>
      <c r="L51" s="52"/>
      <c r="M51" s="52"/>
      <c r="N51" s="52"/>
      <c r="O51" s="52"/>
      <c r="P51" s="52"/>
      <c r="Q51" s="52"/>
    </row>
    <row r="52" spans="1:17" s="30" customFormat="1" x14ac:dyDescent="0.25">
      <c r="A52" s="52"/>
      <c r="B52" s="52"/>
      <c r="C52" s="53"/>
      <c r="D52" s="52"/>
      <c r="E52" s="52"/>
      <c r="F52" s="52"/>
      <c r="G52" s="52"/>
      <c r="H52" s="52"/>
      <c r="I52" s="52"/>
      <c r="J52" s="52"/>
      <c r="K52" s="52"/>
      <c r="L52" s="52"/>
      <c r="M52" s="52"/>
      <c r="N52" s="52"/>
      <c r="O52" s="52"/>
      <c r="P52" s="52"/>
      <c r="Q52" s="52"/>
    </row>
    <row r="53" spans="1:17" s="30" customFormat="1" x14ac:dyDescent="0.25">
      <c r="A53" s="52"/>
      <c r="B53" s="52"/>
      <c r="C53" s="53"/>
      <c r="D53" s="52"/>
      <c r="E53" s="52"/>
      <c r="F53" s="52"/>
      <c r="G53" s="52"/>
      <c r="H53" s="52"/>
      <c r="I53" s="52"/>
      <c r="J53" s="52"/>
      <c r="K53" s="52"/>
      <c r="L53" s="52"/>
      <c r="M53" s="52"/>
      <c r="N53" s="52"/>
      <c r="O53" s="52"/>
      <c r="P53" s="52"/>
      <c r="Q53" s="52"/>
    </row>
    <row r="54" spans="1:17" s="30" customFormat="1" x14ac:dyDescent="0.25">
      <c r="A54" s="52"/>
      <c r="B54" s="52"/>
      <c r="C54" s="53"/>
      <c r="D54" s="52"/>
      <c r="E54" s="52"/>
      <c r="F54" s="52"/>
      <c r="G54" s="52"/>
      <c r="H54" s="52"/>
      <c r="I54" s="52"/>
      <c r="J54" s="52"/>
      <c r="K54" s="52"/>
      <c r="L54" s="52"/>
      <c r="M54" s="52"/>
      <c r="N54" s="52"/>
      <c r="O54" s="52"/>
      <c r="P54" s="52"/>
      <c r="Q54" s="52"/>
    </row>
    <row r="55" spans="1:17" s="30" customFormat="1" x14ac:dyDescent="0.25">
      <c r="A55" s="52"/>
      <c r="B55" s="52"/>
      <c r="C55" s="53"/>
      <c r="D55" s="52"/>
      <c r="E55" s="52"/>
      <c r="F55" s="52"/>
      <c r="G55" s="52"/>
      <c r="H55" s="52"/>
      <c r="I55" s="52"/>
      <c r="J55" s="52"/>
      <c r="K55" s="52"/>
      <c r="L55" s="52"/>
      <c r="M55" s="52"/>
      <c r="N55" s="52"/>
      <c r="O55" s="52"/>
      <c r="P55" s="52"/>
      <c r="Q55" s="52"/>
    </row>
    <row r="56" spans="1:17" s="30" customFormat="1" x14ac:dyDescent="0.25">
      <c r="A56" s="52"/>
      <c r="B56" s="52"/>
      <c r="C56" s="53"/>
      <c r="D56" s="52"/>
      <c r="E56" s="52"/>
      <c r="F56" s="52"/>
      <c r="G56" s="52"/>
      <c r="H56" s="52"/>
      <c r="I56" s="52"/>
      <c r="J56" s="52"/>
      <c r="K56" s="52"/>
      <c r="L56" s="52"/>
      <c r="M56" s="52"/>
      <c r="N56" s="52"/>
      <c r="O56" s="52"/>
      <c r="P56" s="52"/>
      <c r="Q56" s="52"/>
    </row>
    <row r="57" spans="1:17" s="30" customFormat="1" x14ac:dyDescent="0.25">
      <c r="A57" s="52"/>
      <c r="B57" s="52"/>
      <c r="C57" s="53"/>
      <c r="D57" s="52"/>
      <c r="E57" s="52"/>
      <c r="F57" s="52"/>
      <c r="G57" s="52"/>
      <c r="H57" s="52"/>
      <c r="I57" s="52"/>
      <c r="J57" s="52"/>
      <c r="K57" s="52"/>
      <c r="L57" s="52"/>
      <c r="M57" s="52"/>
      <c r="N57" s="52"/>
      <c r="O57" s="52"/>
      <c r="P57" s="52"/>
      <c r="Q57" s="52"/>
    </row>
    <row r="58" spans="1:17" s="30" customFormat="1" x14ac:dyDescent="0.25">
      <c r="A58" s="52"/>
      <c r="B58" s="52"/>
      <c r="C58" s="53"/>
      <c r="D58" s="52"/>
      <c r="E58" s="52"/>
      <c r="F58" s="52"/>
      <c r="G58" s="52"/>
      <c r="H58" s="52"/>
      <c r="I58" s="52"/>
      <c r="J58" s="52"/>
      <c r="K58" s="52"/>
      <c r="L58" s="52"/>
      <c r="M58" s="52"/>
      <c r="N58" s="52"/>
      <c r="O58" s="52"/>
      <c r="P58" s="52"/>
      <c r="Q58" s="52"/>
    </row>
    <row r="59" spans="1:17" s="30" customFormat="1" x14ac:dyDescent="0.25">
      <c r="A59" s="52"/>
      <c r="B59" s="52"/>
      <c r="C59" s="53"/>
      <c r="D59" s="52"/>
      <c r="E59" s="52"/>
      <c r="F59" s="52"/>
      <c r="G59" s="52"/>
      <c r="H59" s="52"/>
      <c r="I59" s="52"/>
      <c r="J59" s="52"/>
      <c r="K59" s="52"/>
      <c r="L59" s="52"/>
      <c r="M59" s="52"/>
      <c r="N59" s="52"/>
      <c r="O59" s="52"/>
      <c r="P59" s="52"/>
      <c r="Q59" s="52"/>
    </row>
    <row r="60" spans="1:17" s="30" customFormat="1" x14ac:dyDescent="0.25">
      <c r="A60" s="52"/>
      <c r="B60" s="52"/>
      <c r="C60" s="53"/>
      <c r="D60" s="52"/>
      <c r="E60" s="52"/>
      <c r="F60" s="52"/>
      <c r="G60" s="52"/>
      <c r="H60" s="52"/>
      <c r="I60" s="52"/>
      <c r="J60" s="52"/>
      <c r="K60" s="52"/>
      <c r="L60" s="52"/>
      <c r="M60" s="52"/>
      <c r="N60" s="52"/>
      <c r="O60" s="52"/>
      <c r="P60" s="52"/>
      <c r="Q60" s="52"/>
    </row>
    <row r="61" spans="1:17" s="30" customFormat="1" x14ac:dyDescent="0.25">
      <c r="A61" s="52"/>
      <c r="B61" s="52"/>
      <c r="C61" s="53"/>
      <c r="D61" s="52"/>
      <c r="E61" s="52"/>
      <c r="F61" s="52"/>
      <c r="G61" s="52"/>
      <c r="H61" s="52"/>
      <c r="I61" s="52"/>
      <c r="J61" s="52"/>
      <c r="K61" s="52"/>
      <c r="L61" s="52"/>
      <c r="M61" s="52"/>
      <c r="N61" s="52"/>
      <c r="O61" s="52"/>
      <c r="P61" s="52"/>
      <c r="Q61" s="52"/>
    </row>
    <row r="62" spans="1:17" s="30" customFormat="1" x14ac:dyDescent="0.25">
      <c r="A62" s="52"/>
      <c r="B62" s="52"/>
      <c r="C62" s="53"/>
      <c r="D62" s="52"/>
      <c r="E62" s="52"/>
      <c r="F62" s="52"/>
      <c r="G62" s="52"/>
      <c r="H62" s="52"/>
      <c r="I62" s="52"/>
      <c r="J62" s="52"/>
      <c r="K62" s="52"/>
      <c r="L62" s="52"/>
      <c r="M62" s="52"/>
      <c r="N62" s="52"/>
      <c r="O62" s="52"/>
      <c r="P62" s="52"/>
      <c r="Q62" s="52"/>
    </row>
    <row r="63" spans="1:17" s="30" customFormat="1" x14ac:dyDescent="0.25">
      <c r="A63" s="52"/>
      <c r="B63" s="52"/>
      <c r="C63" s="53"/>
      <c r="D63" s="52"/>
      <c r="E63" s="52"/>
      <c r="F63" s="52"/>
      <c r="G63" s="52"/>
      <c r="H63" s="52"/>
      <c r="I63" s="52"/>
      <c r="J63" s="52"/>
      <c r="K63" s="52"/>
      <c r="L63" s="52"/>
      <c r="M63" s="52"/>
      <c r="N63" s="52"/>
      <c r="O63" s="52"/>
      <c r="P63" s="52"/>
      <c r="Q63" s="52"/>
    </row>
    <row r="64" spans="1:17" s="30" customFormat="1" x14ac:dyDescent="0.25">
      <c r="A64" s="52"/>
      <c r="B64" s="52"/>
      <c r="C64" s="53"/>
      <c r="D64" s="52"/>
      <c r="E64" s="52"/>
      <c r="F64" s="52"/>
      <c r="G64" s="52"/>
      <c r="H64" s="52"/>
      <c r="I64" s="52"/>
      <c r="J64" s="52"/>
      <c r="K64" s="52"/>
      <c r="L64" s="52"/>
      <c r="M64" s="52"/>
      <c r="N64" s="52"/>
      <c r="O64" s="52"/>
      <c r="P64" s="52"/>
      <c r="Q64" s="52"/>
    </row>
    <row r="65" spans="1:17" s="30" customFormat="1" x14ac:dyDescent="0.25">
      <c r="A65" s="52"/>
      <c r="B65" s="52"/>
      <c r="C65" s="53"/>
      <c r="D65" s="52"/>
      <c r="E65" s="52"/>
      <c r="F65" s="52"/>
      <c r="G65" s="52"/>
      <c r="H65" s="52"/>
      <c r="I65" s="52"/>
      <c r="J65" s="52"/>
      <c r="K65" s="52"/>
      <c r="L65" s="52"/>
      <c r="M65" s="52"/>
      <c r="N65" s="52"/>
      <c r="O65" s="52"/>
      <c r="P65" s="52"/>
      <c r="Q65" s="52"/>
    </row>
    <row r="66" spans="1:17" s="30" customFormat="1" x14ac:dyDescent="0.25">
      <c r="A66" s="52"/>
      <c r="B66" s="52"/>
      <c r="C66" s="53"/>
      <c r="D66" s="52"/>
      <c r="E66" s="52"/>
      <c r="F66" s="52"/>
      <c r="G66" s="52"/>
      <c r="H66" s="52"/>
      <c r="I66" s="52"/>
      <c r="J66" s="52"/>
      <c r="K66" s="52"/>
      <c r="L66" s="52"/>
      <c r="M66" s="52"/>
      <c r="N66" s="52"/>
      <c r="O66" s="52"/>
      <c r="P66" s="52"/>
      <c r="Q66" s="52"/>
    </row>
    <row r="67" spans="1:17" s="30" customFormat="1" x14ac:dyDescent="0.25">
      <c r="A67" s="52"/>
      <c r="B67" s="52"/>
      <c r="C67" s="53"/>
      <c r="D67" s="52"/>
      <c r="E67" s="52"/>
      <c r="F67" s="52"/>
      <c r="G67" s="52"/>
      <c r="H67" s="52"/>
      <c r="I67" s="52"/>
      <c r="J67" s="52"/>
      <c r="K67" s="52"/>
      <c r="L67" s="52"/>
      <c r="M67" s="52"/>
      <c r="N67" s="52"/>
      <c r="O67" s="52"/>
      <c r="P67" s="52"/>
      <c r="Q67" s="52"/>
    </row>
    <row r="68" spans="1:17" s="30" customFormat="1" x14ac:dyDescent="0.25">
      <c r="A68" s="52"/>
      <c r="B68" s="52"/>
      <c r="C68" s="53"/>
      <c r="D68" s="52"/>
      <c r="E68" s="52"/>
      <c r="F68" s="52"/>
      <c r="G68" s="52"/>
      <c r="H68" s="52"/>
      <c r="I68" s="52"/>
      <c r="J68" s="52"/>
      <c r="K68" s="52"/>
      <c r="L68" s="52"/>
      <c r="M68" s="52"/>
      <c r="N68" s="52"/>
      <c r="O68" s="52"/>
      <c r="P68" s="52"/>
      <c r="Q68" s="52"/>
    </row>
    <row r="69" spans="1:17" s="30" customFormat="1" x14ac:dyDescent="0.25">
      <c r="A69" s="52"/>
      <c r="B69" s="52"/>
      <c r="C69" s="53"/>
      <c r="D69" s="52"/>
      <c r="E69" s="52"/>
      <c r="F69" s="52"/>
      <c r="G69" s="52"/>
      <c r="H69" s="52"/>
      <c r="I69" s="52"/>
      <c r="J69" s="52"/>
      <c r="K69" s="52"/>
      <c r="L69" s="52"/>
      <c r="M69" s="52"/>
      <c r="N69" s="52"/>
      <c r="O69" s="52"/>
      <c r="P69" s="52"/>
      <c r="Q69" s="52"/>
    </row>
    <row r="70" spans="1:17" s="30" customFormat="1" x14ac:dyDescent="0.25">
      <c r="A70" s="52"/>
      <c r="B70" s="52"/>
      <c r="C70" s="53"/>
      <c r="D70" s="52"/>
      <c r="E70" s="52"/>
      <c r="F70" s="52"/>
      <c r="G70" s="52"/>
      <c r="H70" s="52"/>
      <c r="I70" s="52"/>
      <c r="J70" s="52"/>
      <c r="K70" s="52"/>
      <c r="L70" s="52"/>
      <c r="M70" s="52"/>
      <c r="N70" s="52"/>
      <c r="O70" s="52"/>
      <c r="P70" s="52"/>
      <c r="Q70" s="52"/>
    </row>
    <row r="71" spans="1:17" s="30" customFormat="1" x14ac:dyDescent="0.25">
      <c r="A71" s="52"/>
      <c r="B71" s="52"/>
      <c r="C71" s="53"/>
      <c r="D71" s="52"/>
      <c r="E71" s="52"/>
      <c r="F71" s="52"/>
      <c r="G71" s="52"/>
      <c r="H71" s="52"/>
      <c r="I71" s="52"/>
      <c r="J71" s="52"/>
      <c r="K71" s="52"/>
      <c r="L71" s="52"/>
      <c r="M71" s="52"/>
      <c r="N71" s="52"/>
      <c r="O71" s="52"/>
      <c r="P71" s="52"/>
      <c r="Q71" s="52"/>
    </row>
    <row r="72" spans="1:17" s="30" customFormat="1" x14ac:dyDescent="0.25">
      <c r="A72" s="52"/>
      <c r="B72" s="52"/>
      <c r="C72" s="53"/>
      <c r="D72" s="52"/>
      <c r="E72" s="52"/>
      <c r="F72" s="52"/>
      <c r="G72" s="52"/>
      <c r="H72" s="52"/>
      <c r="I72" s="52"/>
      <c r="J72" s="52"/>
      <c r="K72" s="52"/>
      <c r="L72" s="52"/>
      <c r="M72" s="52"/>
      <c r="N72" s="52"/>
      <c r="O72" s="52"/>
      <c r="P72" s="52"/>
      <c r="Q72" s="52"/>
    </row>
    <row r="73" spans="1:17" s="30" customFormat="1" x14ac:dyDescent="0.25">
      <c r="A73" s="52"/>
      <c r="B73" s="52"/>
      <c r="C73" s="53"/>
      <c r="D73" s="52"/>
      <c r="E73" s="52"/>
      <c r="F73" s="52"/>
      <c r="G73" s="52"/>
      <c r="H73" s="52"/>
      <c r="I73" s="52"/>
      <c r="J73" s="52"/>
      <c r="K73" s="52"/>
      <c r="L73" s="52"/>
      <c r="M73" s="52"/>
      <c r="N73" s="52"/>
      <c r="O73" s="52"/>
      <c r="P73" s="52"/>
      <c r="Q73" s="52"/>
    </row>
    <row r="74" spans="1:17" s="30" customFormat="1" x14ac:dyDescent="0.25">
      <c r="A74" s="52"/>
      <c r="B74" s="52"/>
      <c r="C74" s="53"/>
      <c r="D74" s="52"/>
      <c r="E74" s="52"/>
      <c r="F74" s="52"/>
      <c r="G74" s="52"/>
      <c r="H74" s="52"/>
      <c r="I74" s="52"/>
      <c r="J74" s="52"/>
      <c r="K74" s="52"/>
      <c r="L74" s="52"/>
      <c r="M74" s="52"/>
      <c r="N74" s="52"/>
      <c r="O74" s="52"/>
      <c r="P74" s="52"/>
      <c r="Q74" s="52"/>
    </row>
    <row r="75" spans="1:17" s="30" customFormat="1" x14ac:dyDescent="0.25">
      <c r="A75" s="52"/>
      <c r="B75" s="52"/>
      <c r="C75" s="53"/>
      <c r="D75" s="52"/>
      <c r="E75" s="52"/>
      <c r="F75" s="52"/>
      <c r="G75" s="52"/>
      <c r="H75" s="52"/>
      <c r="I75" s="52"/>
      <c r="J75" s="52"/>
      <c r="K75" s="52"/>
      <c r="L75" s="52"/>
      <c r="M75" s="52"/>
      <c r="N75" s="52"/>
      <c r="O75" s="52"/>
      <c r="P75" s="52"/>
      <c r="Q75" s="52"/>
    </row>
    <row r="76" spans="1:17" s="30" customFormat="1" x14ac:dyDescent="0.25">
      <c r="A76" s="52"/>
      <c r="B76" s="52"/>
      <c r="C76" s="53"/>
      <c r="D76" s="52"/>
      <c r="E76" s="52"/>
      <c r="F76" s="52"/>
      <c r="G76" s="52"/>
      <c r="H76" s="52"/>
      <c r="I76" s="52"/>
      <c r="J76" s="52"/>
      <c r="K76" s="52"/>
      <c r="L76" s="52"/>
      <c r="M76" s="52"/>
      <c r="N76" s="52"/>
      <c r="O76" s="52"/>
      <c r="P76" s="52"/>
      <c r="Q76" s="52"/>
    </row>
    <row r="77" spans="1:17" s="30" customFormat="1" x14ac:dyDescent="0.25">
      <c r="A77" s="52"/>
      <c r="B77" s="52"/>
      <c r="C77" s="53"/>
      <c r="D77" s="52"/>
      <c r="E77" s="52"/>
      <c r="F77" s="52"/>
      <c r="G77" s="52"/>
      <c r="H77" s="52"/>
      <c r="I77" s="52"/>
      <c r="J77" s="52"/>
      <c r="K77" s="52"/>
      <c r="L77" s="52"/>
      <c r="M77" s="52"/>
      <c r="N77" s="52"/>
      <c r="O77" s="52"/>
      <c r="P77" s="52"/>
      <c r="Q77" s="52"/>
    </row>
    <row r="78" spans="1:17" s="30" customFormat="1" x14ac:dyDescent="0.25">
      <c r="A78" s="52"/>
      <c r="B78" s="52"/>
      <c r="C78" s="53"/>
      <c r="D78" s="52"/>
      <c r="E78" s="52"/>
      <c r="F78" s="52"/>
      <c r="G78" s="52"/>
      <c r="H78" s="52"/>
      <c r="I78" s="52"/>
      <c r="J78" s="52"/>
      <c r="K78" s="52"/>
      <c r="L78" s="52"/>
      <c r="M78" s="52"/>
      <c r="N78" s="52"/>
      <c r="O78" s="52"/>
      <c r="P78" s="52"/>
      <c r="Q78" s="52"/>
    </row>
    <row r="79" spans="1:17" s="30" customFormat="1" x14ac:dyDescent="0.25">
      <c r="A79" s="52"/>
      <c r="B79" s="52"/>
      <c r="C79" s="53"/>
      <c r="D79" s="52"/>
      <c r="E79" s="52"/>
      <c r="F79" s="52"/>
      <c r="G79" s="52"/>
      <c r="H79" s="52"/>
      <c r="I79" s="52"/>
      <c r="J79" s="52"/>
      <c r="K79" s="52"/>
      <c r="L79" s="52"/>
      <c r="M79" s="52"/>
      <c r="N79" s="52"/>
      <c r="O79" s="52"/>
      <c r="P79" s="52"/>
      <c r="Q79" s="52"/>
    </row>
    <row r="80" spans="1:17" s="30" customFormat="1" x14ac:dyDescent="0.25">
      <c r="A80" s="52"/>
      <c r="B80" s="52"/>
      <c r="C80" s="53"/>
      <c r="D80" s="52"/>
      <c r="E80" s="52"/>
      <c r="F80" s="52"/>
      <c r="G80" s="52"/>
      <c r="H80" s="52"/>
      <c r="I80" s="52"/>
      <c r="J80" s="52"/>
      <c r="K80" s="52"/>
      <c r="L80" s="52"/>
      <c r="M80" s="52"/>
      <c r="N80" s="52"/>
      <c r="O80" s="52"/>
      <c r="P80" s="52"/>
      <c r="Q80" s="52"/>
    </row>
    <row r="81" spans="1:17" s="30" customFormat="1" x14ac:dyDescent="0.25">
      <c r="A81" s="52"/>
      <c r="B81" s="52"/>
      <c r="C81" s="53"/>
      <c r="D81" s="52"/>
      <c r="E81" s="52"/>
      <c r="F81" s="52"/>
      <c r="G81" s="52"/>
      <c r="H81" s="52"/>
      <c r="I81" s="52"/>
      <c r="J81" s="52"/>
      <c r="K81" s="52"/>
      <c r="L81" s="52"/>
      <c r="M81" s="52"/>
      <c r="N81" s="52"/>
      <c r="O81" s="52"/>
      <c r="P81" s="52"/>
      <c r="Q81" s="52"/>
    </row>
    <row r="82" spans="1:17" s="30" customFormat="1" x14ac:dyDescent="0.25">
      <c r="A82" s="52"/>
      <c r="B82" s="52"/>
      <c r="C82" s="53"/>
      <c r="D82" s="52"/>
      <c r="E82" s="52"/>
      <c r="F82" s="52"/>
      <c r="G82" s="52"/>
      <c r="H82" s="52"/>
      <c r="I82" s="52"/>
      <c r="J82" s="52"/>
      <c r="K82" s="52"/>
      <c r="L82" s="52"/>
      <c r="M82" s="52"/>
      <c r="N82" s="52"/>
      <c r="O82" s="52"/>
      <c r="P82" s="52"/>
      <c r="Q82" s="52"/>
    </row>
    <row r="83" spans="1:17" s="30" customFormat="1" x14ac:dyDescent="0.25">
      <c r="A83" s="52"/>
      <c r="B83" s="52"/>
      <c r="C83" s="53"/>
      <c r="D83" s="52"/>
      <c r="E83" s="52"/>
      <c r="F83" s="52"/>
      <c r="G83" s="52"/>
      <c r="H83" s="52"/>
      <c r="I83" s="52"/>
      <c r="J83" s="52"/>
      <c r="K83" s="52"/>
      <c r="L83" s="52"/>
      <c r="M83" s="52"/>
      <c r="N83" s="52"/>
      <c r="O83" s="52"/>
      <c r="P83" s="52"/>
      <c r="Q83" s="52"/>
    </row>
    <row r="84" spans="1:17" s="30" customFormat="1" x14ac:dyDescent="0.25">
      <c r="A84" s="52"/>
      <c r="B84" s="52"/>
      <c r="C84" s="53"/>
      <c r="D84" s="52"/>
      <c r="E84" s="52"/>
      <c r="F84" s="52"/>
      <c r="G84" s="52"/>
      <c r="H84" s="52"/>
      <c r="I84" s="52"/>
      <c r="J84" s="52"/>
      <c r="K84" s="52"/>
      <c r="L84" s="52"/>
      <c r="M84" s="52"/>
      <c r="N84" s="52"/>
      <c r="O84" s="52"/>
      <c r="P84" s="52"/>
      <c r="Q84" s="52"/>
    </row>
    <row r="85" spans="1:17" s="30" customFormat="1" x14ac:dyDescent="0.25">
      <c r="A85" s="52"/>
      <c r="B85" s="52"/>
      <c r="C85" s="53"/>
      <c r="D85" s="52"/>
      <c r="E85" s="52"/>
      <c r="F85" s="52"/>
      <c r="G85" s="52"/>
      <c r="H85" s="52"/>
      <c r="I85" s="52"/>
      <c r="J85" s="52"/>
      <c r="K85" s="52"/>
      <c r="L85" s="52"/>
      <c r="M85" s="52"/>
      <c r="N85" s="52"/>
      <c r="O85" s="52"/>
      <c r="P85" s="52"/>
      <c r="Q85" s="52"/>
    </row>
    <row r="86" spans="1:17" s="30" customFormat="1" x14ac:dyDescent="0.25">
      <c r="A86" s="52"/>
      <c r="B86" s="52"/>
      <c r="C86" s="53"/>
      <c r="D86" s="52"/>
      <c r="E86" s="52"/>
      <c r="F86" s="52"/>
      <c r="G86" s="52"/>
      <c r="H86" s="52"/>
      <c r="I86" s="52"/>
      <c r="J86" s="52"/>
      <c r="K86" s="52"/>
      <c r="L86" s="52"/>
      <c r="M86" s="52"/>
      <c r="N86" s="52"/>
      <c r="O86" s="52"/>
      <c r="P86" s="52"/>
      <c r="Q86" s="52"/>
    </row>
    <row r="87" spans="1:17" s="30" customFormat="1" x14ac:dyDescent="0.25">
      <c r="A87" s="52"/>
      <c r="B87" s="52"/>
      <c r="C87" s="53"/>
      <c r="D87" s="52"/>
      <c r="E87" s="52"/>
      <c r="F87" s="52"/>
      <c r="G87" s="52"/>
      <c r="H87" s="52"/>
      <c r="I87" s="52"/>
      <c r="J87" s="52"/>
      <c r="K87" s="52"/>
      <c r="L87" s="52"/>
      <c r="M87" s="52"/>
      <c r="N87" s="52"/>
      <c r="O87" s="52"/>
      <c r="P87" s="52"/>
      <c r="Q87" s="52"/>
    </row>
    <row r="88" spans="1:17" s="30" customFormat="1" x14ac:dyDescent="0.25">
      <c r="A88" s="52"/>
      <c r="B88" s="52"/>
      <c r="C88" s="53"/>
      <c r="D88" s="52"/>
      <c r="E88" s="52"/>
      <c r="F88" s="52"/>
      <c r="G88" s="52"/>
      <c r="H88" s="52"/>
      <c r="I88" s="52"/>
      <c r="J88" s="52"/>
      <c r="K88" s="52"/>
      <c r="L88" s="52"/>
      <c r="M88" s="52"/>
      <c r="N88" s="52"/>
      <c r="O88" s="52"/>
      <c r="P88" s="52"/>
      <c r="Q88" s="52"/>
    </row>
    <row r="89" spans="1:17" s="30" customFormat="1" x14ac:dyDescent="0.25">
      <c r="A89" s="52"/>
      <c r="B89" s="52"/>
      <c r="C89" s="53"/>
      <c r="D89" s="52"/>
      <c r="E89" s="52"/>
      <c r="F89" s="52"/>
      <c r="G89" s="52"/>
      <c r="H89" s="52"/>
      <c r="I89" s="52"/>
      <c r="J89" s="52"/>
      <c r="K89" s="52"/>
      <c r="L89" s="52"/>
      <c r="M89" s="52"/>
      <c r="N89" s="52"/>
      <c r="O89" s="52"/>
      <c r="P89" s="52"/>
      <c r="Q89" s="52"/>
    </row>
    <row r="90" spans="1:17" s="30" customFormat="1" x14ac:dyDescent="0.25">
      <c r="A90" s="52"/>
      <c r="B90" s="52"/>
      <c r="C90" s="53"/>
      <c r="D90" s="52"/>
      <c r="E90" s="52"/>
      <c r="F90" s="52"/>
      <c r="G90" s="52"/>
      <c r="H90" s="52"/>
      <c r="I90" s="52"/>
      <c r="J90" s="52"/>
      <c r="K90" s="52"/>
      <c r="L90" s="52"/>
      <c r="M90" s="52"/>
      <c r="N90" s="52"/>
      <c r="O90" s="52"/>
      <c r="P90" s="52"/>
      <c r="Q90" s="52"/>
    </row>
    <row r="91" spans="1:17" s="30" customFormat="1" x14ac:dyDescent="0.25">
      <c r="A91" s="52"/>
      <c r="B91" s="52"/>
      <c r="C91" s="53"/>
      <c r="D91" s="52"/>
      <c r="E91" s="52"/>
      <c r="F91" s="52"/>
      <c r="G91" s="52"/>
      <c r="H91" s="52"/>
      <c r="I91" s="52"/>
      <c r="J91" s="52"/>
      <c r="K91" s="52"/>
      <c r="L91" s="52"/>
      <c r="M91" s="52"/>
      <c r="N91" s="52"/>
      <c r="O91" s="52"/>
      <c r="P91" s="52"/>
      <c r="Q91" s="52"/>
    </row>
    <row r="92" spans="1:17" s="30" customFormat="1" x14ac:dyDescent="0.25">
      <c r="A92" s="52"/>
      <c r="B92" s="52"/>
      <c r="C92" s="53"/>
      <c r="D92" s="52"/>
      <c r="E92" s="52"/>
      <c r="F92" s="52"/>
      <c r="G92" s="52"/>
      <c r="H92" s="52"/>
      <c r="I92" s="52"/>
      <c r="J92" s="52"/>
      <c r="K92" s="52"/>
      <c r="L92" s="52"/>
      <c r="M92" s="52"/>
      <c r="N92" s="52"/>
      <c r="O92" s="52"/>
      <c r="P92" s="52"/>
      <c r="Q92" s="52"/>
    </row>
    <row r="93" spans="1:17" s="30" customFormat="1" x14ac:dyDescent="0.25">
      <c r="A93" s="52"/>
      <c r="B93" s="52"/>
      <c r="C93" s="53"/>
      <c r="D93" s="52"/>
      <c r="E93" s="52"/>
      <c r="F93" s="52"/>
      <c r="G93" s="52"/>
      <c r="H93" s="52"/>
      <c r="I93" s="52"/>
      <c r="J93" s="52"/>
      <c r="K93" s="52"/>
      <c r="L93" s="52"/>
      <c r="M93" s="52"/>
      <c r="N93" s="52"/>
      <c r="O93" s="52"/>
      <c r="P93" s="52"/>
      <c r="Q93" s="52"/>
    </row>
    <row r="94" spans="1:17" s="30" customFormat="1" x14ac:dyDescent="0.25">
      <c r="A94" s="52"/>
      <c r="B94" s="52"/>
      <c r="C94" s="53"/>
      <c r="D94" s="52"/>
      <c r="E94" s="52"/>
      <c r="F94" s="52"/>
      <c r="G94" s="52"/>
      <c r="H94" s="52"/>
      <c r="I94" s="52"/>
      <c r="J94" s="52"/>
      <c r="K94" s="52"/>
      <c r="L94" s="52"/>
      <c r="M94" s="52"/>
      <c r="N94" s="52"/>
      <c r="O94" s="52"/>
      <c r="P94" s="52"/>
      <c r="Q94" s="52"/>
    </row>
    <row r="95" spans="1:17" s="30" customFormat="1" x14ac:dyDescent="0.25">
      <c r="A95" s="52"/>
      <c r="B95" s="52"/>
      <c r="C95" s="53"/>
      <c r="D95" s="52"/>
      <c r="E95" s="52"/>
      <c r="F95" s="52"/>
      <c r="G95" s="52"/>
      <c r="H95" s="52"/>
      <c r="I95" s="52"/>
      <c r="J95" s="52"/>
      <c r="K95" s="52"/>
      <c r="L95" s="52"/>
      <c r="M95" s="52"/>
      <c r="N95" s="52"/>
      <c r="O95" s="52"/>
      <c r="P95" s="52"/>
      <c r="Q95" s="52"/>
    </row>
    <row r="96" spans="1:17" s="30" customFormat="1" x14ac:dyDescent="0.25">
      <c r="A96" s="52"/>
      <c r="B96" s="52"/>
      <c r="C96" s="53"/>
      <c r="D96" s="52"/>
      <c r="E96" s="52"/>
      <c r="F96" s="52"/>
      <c r="G96" s="52"/>
      <c r="H96" s="52"/>
      <c r="I96" s="52"/>
      <c r="J96" s="52"/>
      <c r="K96" s="52"/>
      <c r="L96" s="52"/>
      <c r="M96" s="52"/>
      <c r="N96" s="52"/>
      <c r="O96" s="52"/>
      <c r="P96" s="52"/>
      <c r="Q96" s="52"/>
    </row>
    <row r="97" spans="1:17" s="30" customFormat="1" x14ac:dyDescent="0.25">
      <c r="A97" s="52"/>
      <c r="B97" s="52"/>
      <c r="C97" s="53"/>
      <c r="D97" s="52"/>
      <c r="E97" s="52"/>
      <c r="F97" s="52"/>
      <c r="G97" s="52"/>
      <c r="H97" s="52"/>
      <c r="I97" s="52"/>
      <c r="J97" s="52"/>
      <c r="K97" s="52"/>
      <c r="L97" s="52"/>
      <c r="M97" s="52"/>
      <c r="N97" s="52"/>
      <c r="O97" s="52"/>
      <c r="P97" s="52"/>
      <c r="Q97" s="52"/>
    </row>
    <row r="98" spans="1:17" s="30" customFormat="1" x14ac:dyDescent="0.25">
      <c r="A98" s="52"/>
      <c r="B98" s="52"/>
      <c r="C98" s="53"/>
      <c r="D98" s="52"/>
      <c r="E98" s="52"/>
      <c r="F98" s="52"/>
      <c r="G98" s="52"/>
      <c r="H98" s="52"/>
      <c r="I98" s="52"/>
      <c r="J98" s="52"/>
      <c r="K98" s="52"/>
      <c r="L98" s="52"/>
      <c r="M98" s="52"/>
      <c r="N98" s="52"/>
      <c r="O98" s="52"/>
      <c r="P98" s="52"/>
      <c r="Q98" s="52"/>
    </row>
    <row r="99" spans="1:17" s="30" customFormat="1" x14ac:dyDescent="0.25">
      <c r="A99" s="52"/>
      <c r="B99" s="52"/>
      <c r="C99" s="53"/>
      <c r="D99" s="52"/>
      <c r="E99" s="52"/>
      <c r="F99" s="52"/>
      <c r="G99" s="52"/>
      <c r="H99" s="52"/>
      <c r="I99" s="52"/>
      <c r="J99" s="52"/>
      <c r="K99" s="52"/>
      <c r="L99" s="52"/>
      <c r="M99" s="52"/>
      <c r="N99" s="52"/>
      <c r="O99" s="52"/>
      <c r="P99" s="52"/>
      <c r="Q99" s="52"/>
    </row>
    <row r="100" spans="1:17" s="30" customFormat="1" x14ac:dyDescent="0.25">
      <c r="A100" s="52"/>
      <c r="B100" s="52"/>
      <c r="C100" s="53"/>
      <c r="D100" s="52"/>
      <c r="E100" s="52"/>
      <c r="F100" s="52"/>
      <c r="G100" s="52"/>
      <c r="H100" s="52"/>
      <c r="I100" s="52"/>
      <c r="J100" s="52"/>
      <c r="K100" s="52"/>
      <c r="L100" s="52"/>
      <c r="M100" s="52"/>
      <c r="N100" s="52"/>
      <c r="O100" s="52"/>
      <c r="P100" s="52"/>
      <c r="Q100" s="52"/>
    </row>
    <row r="101" spans="1:17" s="30" customFormat="1" x14ac:dyDescent="0.25">
      <c r="A101" s="52"/>
      <c r="B101" s="52"/>
      <c r="C101" s="53"/>
      <c r="D101" s="52"/>
      <c r="E101" s="52"/>
      <c r="F101" s="52"/>
      <c r="G101" s="52"/>
      <c r="H101" s="52"/>
      <c r="I101" s="52"/>
      <c r="J101" s="52"/>
      <c r="K101" s="52"/>
      <c r="L101" s="52"/>
      <c r="M101" s="52"/>
      <c r="N101" s="52"/>
      <c r="O101" s="52"/>
      <c r="P101" s="52"/>
      <c r="Q101" s="52"/>
    </row>
    <row r="102" spans="1:17" s="30" customFormat="1" x14ac:dyDescent="0.25">
      <c r="A102" s="52"/>
      <c r="B102" s="52"/>
      <c r="C102" s="53"/>
      <c r="D102" s="52"/>
      <c r="E102" s="52"/>
      <c r="F102" s="52"/>
      <c r="G102" s="52"/>
      <c r="H102" s="52"/>
      <c r="I102" s="52"/>
      <c r="J102" s="52"/>
      <c r="K102" s="52"/>
      <c r="L102" s="52"/>
      <c r="M102" s="52"/>
      <c r="N102" s="52"/>
      <c r="O102" s="52"/>
      <c r="P102" s="52"/>
      <c r="Q102" s="52"/>
    </row>
    <row r="103" spans="1:17" s="30" customFormat="1" x14ac:dyDescent="0.25">
      <c r="A103" s="52"/>
      <c r="B103" s="52"/>
      <c r="C103" s="53"/>
      <c r="D103" s="52"/>
      <c r="E103" s="52"/>
      <c r="F103" s="52"/>
      <c r="G103" s="52"/>
      <c r="H103" s="52"/>
      <c r="I103" s="52"/>
      <c r="J103" s="52"/>
      <c r="K103" s="52"/>
      <c r="L103" s="52"/>
      <c r="M103" s="52"/>
      <c r="N103" s="52"/>
      <c r="O103" s="52"/>
      <c r="P103" s="52"/>
      <c r="Q103" s="52"/>
    </row>
    <row r="104" spans="1:17" s="30" customFormat="1" x14ac:dyDescent="0.25">
      <c r="A104" s="52"/>
      <c r="B104" s="52"/>
      <c r="C104" s="53"/>
      <c r="D104" s="52"/>
      <c r="E104" s="52"/>
      <c r="F104" s="52"/>
      <c r="G104" s="52"/>
      <c r="H104" s="52"/>
      <c r="I104" s="52"/>
      <c r="J104" s="52"/>
      <c r="K104" s="52"/>
      <c r="L104" s="52"/>
      <c r="M104" s="52"/>
      <c r="N104" s="52"/>
      <c r="O104" s="52"/>
      <c r="P104" s="52"/>
      <c r="Q104" s="52"/>
    </row>
    <row r="105" spans="1:17" s="30" customFormat="1" x14ac:dyDescent="0.25">
      <c r="A105" s="52"/>
      <c r="B105" s="52"/>
      <c r="C105" s="53"/>
      <c r="D105" s="52"/>
      <c r="E105" s="52"/>
      <c r="F105" s="52"/>
      <c r="G105" s="52"/>
      <c r="H105" s="52"/>
      <c r="I105" s="52"/>
      <c r="J105" s="52"/>
      <c r="K105" s="52"/>
      <c r="L105" s="52"/>
      <c r="M105" s="52"/>
      <c r="N105" s="52"/>
      <c r="O105" s="52"/>
      <c r="P105" s="52"/>
      <c r="Q105" s="52"/>
    </row>
    <row r="106" spans="1:17" s="30" customFormat="1" x14ac:dyDescent="0.25">
      <c r="A106" s="52"/>
      <c r="B106" s="52"/>
      <c r="C106" s="53"/>
      <c r="D106" s="52"/>
      <c r="E106" s="52"/>
      <c r="F106" s="52"/>
      <c r="G106" s="52"/>
      <c r="H106" s="52"/>
      <c r="I106" s="52"/>
      <c r="J106" s="52"/>
      <c r="K106" s="52"/>
      <c r="L106" s="52"/>
      <c r="M106" s="52"/>
      <c r="N106" s="52"/>
      <c r="O106" s="52"/>
      <c r="P106" s="52"/>
      <c r="Q106" s="52"/>
    </row>
    <row r="107" spans="1:17" s="30" customFormat="1" x14ac:dyDescent="0.25">
      <c r="A107" s="52"/>
      <c r="B107" s="52"/>
      <c r="C107" s="53"/>
      <c r="D107" s="52"/>
      <c r="E107" s="52"/>
      <c r="F107" s="52"/>
      <c r="G107" s="52"/>
      <c r="H107" s="52"/>
      <c r="I107" s="52"/>
      <c r="J107" s="52"/>
      <c r="K107" s="52"/>
      <c r="L107" s="52"/>
      <c r="M107" s="52"/>
      <c r="N107" s="52"/>
      <c r="O107" s="52"/>
      <c r="P107" s="52"/>
      <c r="Q107" s="52"/>
    </row>
    <row r="108" spans="1:17" s="30" customFormat="1" x14ac:dyDescent="0.25">
      <c r="A108" s="52"/>
      <c r="B108" s="52"/>
      <c r="C108" s="53"/>
      <c r="D108" s="52"/>
      <c r="E108" s="52"/>
      <c r="F108" s="52"/>
      <c r="G108" s="52"/>
      <c r="H108" s="52"/>
      <c r="I108" s="52"/>
      <c r="J108" s="52"/>
      <c r="K108" s="52"/>
      <c r="L108" s="52"/>
      <c r="M108" s="52"/>
      <c r="N108" s="52"/>
      <c r="O108" s="52"/>
      <c r="P108" s="52"/>
      <c r="Q108" s="52"/>
    </row>
    <row r="109" spans="1:17" s="30" customFormat="1" x14ac:dyDescent="0.25">
      <c r="A109" s="52"/>
      <c r="B109" s="52"/>
      <c r="C109" s="53"/>
      <c r="D109" s="52"/>
      <c r="E109" s="52"/>
      <c r="F109" s="52"/>
      <c r="G109" s="52"/>
      <c r="H109" s="52"/>
      <c r="I109" s="52"/>
      <c r="J109" s="52"/>
      <c r="K109" s="52"/>
      <c r="L109" s="52"/>
      <c r="M109" s="52"/>
      <c r="N109" s="52"/>
      <c r="O109" s="52"/>
      <c r="P109" s="52"/>
      <c r="Q109" s="52"/>
    </row>
    <row r="110" spans="1:17" s="30" customFormat="1" x14ac:dyDescent="0.25">
      <c r="A110" s="52"/>
      <c r="B110" s="52"/>
      <c r="C110" s="53"/>
      <c r="D110" s="52"/>
      <c r="E110" s="52"/>
      <c r="F110" s="52"/>
      <c r="G110" s="52"/>
      <c r="H110" s="52"/>
      <c r="I110" s="52"/>
      <c r="J110" s="52"/>
      <c r="K110" s="52"/>
      <c r="L110" s="52"/>
      <c r="M110" s="52"/>
      <c r="N110" s="52"/>
      <c r="O110" s="52"/>
      <c r="P110" s="52"/>
      <c r="Q110" s="52"/>
    </row>
    <row r="111" spans="1:17" s="30" customFormat="1" x14ac:dyDescent="0.25">
      <c r="A111" s="52"/>
      <c r="B111" s="52"/>
      <c r="C111" s="53"/>
      <c r="D111" s="52"/>
      <c r="E111" s="52"/>
      <c r="F111" s="52"/>
      <c r="G111" s="52"/>
      <c r="H111" s="52"/>
      <c r="I111" s="52"/>
      <c r="J111" s="52"/>
      <c r="K111" s="52"/>
      <c r="L111" s="52"/>
      <c r="M111" s="52"/>
      <c r="N111" s="52"/>
      <c r="O111" s="52"/>
      <c r="P111" s="52"/>
      <c r="Q111" s="52"/>
    </row>
    <row r="112" spans="1:17" s="30" customFormat="1" x14ac:dyDescent="0.25">
      <c r="A112" s="52"/>
      <c r="B112" s="52"/>
      <c r="C112" s="53"/>
      <c r="D112" s="52"/>
      <c r="E112" s="52"/>
      <c r="F112" s="52"/>
      <c r="G112" s="52"/>
      <c r="H112" s="52"/>
      <c r="I112" s="52"/>
      <c r="J112" s="52"/>
      <c r="K112" s="52"/>
      <c r="L112" s="52"/>
      <c r="M112" s="52"/>
      <c r="N112" s="52"/>
      <c r="O112" s="52"/>
      <c r="P112" s="52"/>
      <c r="Q112" s="52"/>
    </row>
    <row r="113" spans="1:17" s="30" customFormat="1" x14ac:dyDescent="0.25">
      <c r="A113" s="52"/>
      <c r="B113" s="52"/>
      <c r="C113" s="53"/>
      <c r="D113" s="52"/>
      <c r="E113" s="52"/>
      <c r="F113" s="52"/>
      <c r="G113" s="52"/>
      <c r="H113" s="52"/>
      <c r="I113" s="52"/>
      <c r="J113" s="52"/>
      <c r="K113" s="52"/>
      <c r="L113" s="52"/>
      <c r="M113" s="52"/>
      <c r="N113" s="52"/>
      <c r="O113" s="52"/>
      <c r="P113" s="52"/>
      <c r="Q113" s="52"/>
    </row>
    <row r="114" spans="1:17" s="30" customFormat="1" x14ac:dyDescent="0.25">
      <c r="A114" s="52"/>
      <c r="B114" s="52"/>
      <c r="C114" s="53"/>
      <c r="D114" s="52"/>
      <c r="E114" s="52"/>
      <c r="F114" s="52"/>
      <c r="G114" s="52"/>
      <c r="H114" s="52"/>
      <c r="I114" s="52"/>
      <c r="J114" s="52"/>
      <c r="K114" s="52"/>
      <c r="L114" s="52"/>
      <c r="M114" s="52"/>
      <c r="N114" s="52"/>
      <c r="O114" s="52"/>
      <c r="P114" s="52"/>
      <c r="Q114" s="52"/>
    </row>
    <row r="115" spans="1:17" s="30" customFormat="1" x14ac:dyDescent="0.25">
      <c r="A115" s="52"/>
      <c r="B115" s="52"/>
      <c r="C115" s="53"/>
      <c r="D115" s="52"/>
      <c r="E115" s="52"/>
      <c r="F115" s="52"/>
      <c r="G115" s="52"/>
      <c r="H115" s="52"/>
      <c r="I115" s="52"/>
      <c r="J115" s="52"/>
      <c r="K115" s="52"/>
      <c r="L115" s="52"/>
      <c r="M115" s="52"/>
      <c r="N115" s="52"/>
      <c r="O115" s="52"/>
      <c r="P115" s="52"/>
      <c r="Q115" s="52"/>
    </row>
    <row r="116" spans="1:17" s="30" customFormat="1" x14ac:dyDescent="0.25">
      <c r="A116" s="52"/>
      <c r="B116" s="52"/>
      <c r="C116" s="53"/>
      <c r="D116" s="52"/>
      <c r="E116" s="52"/>
      <c r="F116" s="52"/>
      <c r="G116" s="52"/>
      <c r="H116" s="52"/>
      <c r="I116" s="52"/>
      <c r="J116" s="52"/>
      <c r="K116" s="52"/>
      <c r="L116" s="52"/>
      <c r="M116" s="52"/>
      <c r="N116" s="52"/>
      <c r="O116" s="52"/>
      <c r="P116" s="52"/>
      <c r="Q116" s="52"/>
    </row>
    <row r="117" spans="1:17" s="30" customFormat="1" x14ac:dyDescent="0.25">
      <c r="A117" s="52"/>
      <c r="B117" s="52"/>
      <c r="C117" s="53"/>
      <c r="D117" s="52"/>
      <c r="E117" s="52"/>
      <c r="F117" s="52"/>
      <c r="G117" s="52"/>
      <c r="H117" s="52"/>
      <c r="I117" s="52"/>
      <c r="J117" s="52"/>
      <c r="K117" s="52"/>
      <c r="L117" s="52"/>
      <c r="M117" s="52"/>
      <c r="N117" s="52"/>
      <c r="O117" s="52"/>
      <c r="P117" s="52"/>
      <c r="Q117" s="52"/>
    </row>
    <row r="118" spans="1:17" s="30" customFormat="1" x14ac:dyDescent="0.25">
      <c r="A118" s="52"/>
      <c r="B118" s="52"/>
      <c r="C118" s="53"/>
      <c r="D118" s="52"/>
      <c r="E118" s="52"/>
      <c r="F118" s="52"/>
      <c r="G118" s="52"/>
      <c r="H118" s="52"/>
      <c r="I118" s="52"/>
      <c r="J118" s="52"/>
      <c r="K118" s="52"/>
      <c r="L118" s="52"/>
      <c r="M118" s="52"/>
      <c r="N118" s="52"/>
      <c r="O118" s="52"/>
      <c r="P118" s="52"/>
      <c r="Q118" s="52"/>
    </row>
    <row r="119" spans="1:17" s="30" customFormat="1" x14ac:dyDescent="0.25">
      <c r="A119" s="52"/>
      <c r="B119" s="52"/>
      <c r="C119" s="53"/>
      <c r="D119" s="52"/>
      <c r="E119" s="52"/>
      <c r="F119" s="52"/>
      <c r="G119" s="52"/>
      <c r="H119" s="52"/>
      <c r="I119" s="52"/>
      <c r="J119" s="52"/>
      <c r="K119" s="52"/>
      <c r="L119" s="52"/>
      <c r="M119" s="52"/>
      <c r="N119" s="52"/>
      <c r="O119" s="52"/>
      <c r="P119" s="52"/>
      <c r="Q119" s="52"/>
    </row>
    <row r="120" spans="1:17" s="30" customFormat="1" x14ac:dyDescent="0.25">
      <c r="A120" s="52"/>
      <c r="B120" s="52"/>
      <c r="C120" s="53"/>
      <c r="D120" s="52"/>
      <c r="E120" s="52"/>
      <c r="F120" s="52"/>
      <c r="G120" s="52"/>
      <c r="H120" s="52"/>
      <c r="I120" s="52"/>
      <c r="J120" s="52"/>
      <c r="K120" s="52"/>
      <c r="L120" s="52"/>
      <c r="M120" s="52"/>
      <c r="N120" s="52"/>
      <c r="O120" s="52"/>
      <c r="P120" s="52"/>
      <c r="Q120" s="52"/>
    </row>
    <row r="121" spans="1:17" s="30" customFormat="1" x14ac:dyDescent="0.25">
      <c r="A121" s="52"/>
      <c r="B121" s="52"/>
      <c r="C121" s="53"/>
      <c r="D121" s="52"/>
      <c r="E121" s="52"/>
      <c r="F121" s="52"/>
      <c r="G121" s="52"/>
      <c r="H121" s="52"/>
      <c r="I121" s="52"/>
      <c r="J121" s="52"/>
      <c r="K121" s="52"/>
      <c r="L121" s="52"/>
      <c r="M121" s="52"/>
      <c r="N121" s="52"/>
      <c r="O121" s="52"/>
      <c r="P121" s="52"/>
      <c r="Q121" s="52"/>
    </row>
    <row r="122" spans="1:17" s="30" customFormat="1" x14ac:dyDescent="0.25">
      <c r="A122" s="52"/>
      <c r="B122" s="52"/>
      <c r="C122" s="53"/>
      <c r="D122" s="52"/>
      <c r="E122" s="52"/>
      <c r="F122" s="52"/>
      <c r="G122" s="52"/>
      <c r="H122" s="52"/>
      <c r="I122" s="52"/>
      <c r="J122" s="52"/>
      <c r="K122" s="52"/>
      <c r="L122" s="52"/>
      <c r="M122" s="52"/>
      <c r="N122" s="52"/>
      <c r="O122" s="52"/>
      <c r="P122" s="52"/>
      <c r="Q122" s="52"/>
    </row>
    <row r="123" spans="1:17" s="30" customFormat="1" x14ac:dyDescent="0.25">
      <c r="A123" s="52"/>
      <c r="B123" s="52"/>
      <c r="C123" s="53"/>
      <c r="D123" s="52"/>
      <c r="E123" s="52"/>
      <c r="F123" s="52"/>
      <c r="G123" s="52"/>
      <c r="H123" s="52"/>
      <c r="I123" s="52"/>
      <c r="J123" s="52"/>
      <c r="K123" s="52"/>
      <c r="L123" s="52"/>
      <c r="M123" s="52"/>
      <c r="N123" s="52"/>
      <c r="O123" s="52"/>
      <c r="P123" s="52"/>
      <c r="Q123" s="52"/>
    </row>
    <row r="124" spans="1:17" s="30" customFormat="1" x14ac:dyDescent="0.25">
      <c r="A124" s="52"/>
      <c r="B124" s="52"/>
      <c r="C124" s="53"/>
      <c r="D124" s="52"/>
      <c r="E124" s="52"/>
      <c r="F124" s="52"/>
      <c r="G124" s="52"/>
      <c r="H124" s="52"/>
      <c r="I124" s="52"/>
      <c r="J124" s="52"/>
      <c r="K124" s="52"/>
      <c r="L124" s="52"/>
      <c r="M124" s="52"/>
      <c r="N124" s="52"/>
      <c r="O124" s="52"/>
      <c r="P124" s="52"/>
      <c r="Q124" s="52"/>
    </row>
    <row r="125" spans="1:17" s="30" customFormat="1" x14ac:dyDescent="0.25">
      <c r="A125" s="52"/>
      <c r="B125" s="52"/>
      <c r="C125" s="53"/>
      <c r="D125" s="52"/>
      <c r="E125" s="52"/>
      <c r="F125" s="52"/>
      <c r="G125" s="52"/>
      <c r="H125" s="52"/>
      <c r="I125" s="52"/>
      <c r="J125" s="52"/>
      <c r="K125" s="52"/>
      <c r="L125" s="52"/>
      <c r="M125" s="52"/>
      <c r="N125" s="52"/>
      <c r="O125" s="52"/>
      <c r="P125" s="52"/>
      <c r="Q125" s="52"/>
    </row>
    <row r="126" spans="1:17" s="30" customFormat="1" x14ac:dyDescent="0.25">
      <c r="A126" s="52"/>
      <c r="B126" s="52"/>
      <c r="C126" s="53"/>
      <c r="D126" s="52"/>
      <c r="E126" s="52"/>
      <c r="F126" s="52"/>
      <c r="G126" s="52"/>
      <c r="H126" s="52"/>
      <c r="I126" s="52"/>
      <c r="J126" s="52"/>
      <c r="K126" s="52"/>
      <c r="L126" s="52"/>
      <c r="M126" s="52"/>
      <c r="N126" s="52"/>
      <c r="O126" s="52"/>
      <c r="P126" s="52"/>
      <c r="Q126" s="52"/>
    </row>
    <row r="127" spans="1:17" s="30" customFormat="1" x14ac:dyDescent="0.25">
      <c r="A127" s="52"/>
      <c r="B127" s="52"/>
      <c r="C127" s="53"/>
      <c r="D127" s="52"/>
      <c r="E127" s="52"/>
      <c r="F127" s="52"/>
      <c r="G127" s="52"/>
      <c r="H127" s="52"/>
      <c r="I127" s="52"/>
      <c r="J127" s="52"/>
      <c r="K127" s="52"/>
      <c r="L127" s="52"/>
      <c r="M127" s="52"/>
      <c r="N127" s="52"/>
      <c r="O127" s="52"/>
      <c r="P127" s="52"/>
      <c r="Q127" s="52"/>
    </row>
    <row r="128" spans="1:17" s="30" customFormat="1" x14ac:dyDescent="0.25">
      <c r="A128" s="52"/>
      <c r="B128" s="52"/>
      <c r="C128" s="53"/>
      <c r="D128" s="52"/>
      <c r="E128" s="52"/>
      <c r="F128" s="52"/>
      <c r="G128" s="52"/>
      <c r="H128" s="52"/>
      <c r="I128" s="52"/>
      <c r="J128" s="52"/>
      <c r="K128" s="52"/>
      <c r="L128" s="52"/>
      <c r="M128" s="52"/>
      <c r="N128" s="52"/>
      <c r="O128" s="52"/>
      <c r="P128" s="52"/>
      <c r="Q128" s="52"/>
    </row>
    <row r="129" spans="1:17" s="30" customFormat="1" x14ac:dyDescent="0.25">
      <c r="A129" s="52"/>
      <c r="B129" s="52"/>
      <c r="C129" s="53"/>
      <c r="D129" s="52"/>
      <c r="E129" s="52"/>
      <c r="F129" s="52"/>
      <c r="G129" s="52"/>
      <c r="H129" s="52"/>
      <c r="I129" s="52"/>
      <c r="J129" s="52"/>
      <c r="K129" s="52"/>
      <c r="L129" s="52"/>
      <c r="M129" s="52"/>
      <c r="N129" s="52"/>
      <c r="O129" s="52"/>
      <c r="P129" s="52"/>
      <c r="Q129" s="52"/>
    </row>
    <row r="130" spans="1:17" s="30" customFormat="1" x14ac:dyDescent="0.25">
      <c r="A130" s="52"/>
      <c r="B130" s="52"/>
      <c r="C130" s="53"/>
      <c r="D130" s="52"/>
      <c r="E130" s="52"/>
      <c r="F130" s="52"/>
      <c r="G130" s="52"/>
      <c r="H130" s="52"/>
      <c r="I130" s="52"/>
      <c r="J130" s="52"/>
      <c r="K130" s="52"/>
      <c r="L130" s="52"/>
      <c r="M130" s="52"/>
      <c r="N130" s="52"/>
      <c r="O130" s="52"/>
      <c r="P130" s="52"/>
      <c r="Q130" s="52"/>
    </row>
    <row r="131" spans="1:17" s="30" customFormat="1" x14ac:dyDescent="0.25">
      <c r="A131" s="52"/>
      <c r="B131" s="52"/>
      <c r="C131" s="53"/>
      <c r="D131" s="52"/>
      <c r="E131" s="52"/>
      <c r="F131" s="52"/>
      <c r="G131" s="52"/>
      <c r="H131" s="52"/>
      <c r="I131" s="52"/>
      <c r="J131" s="52"/>
      <c r="K131" s="52"/>
      <c r="L131" s="52"/>
      <c r="M131" s="52"/>
      <c r="N131" s="52"/>
      <c r="O131" s="52"/>
      <c r="P131" s="52"/>
      <c r="Q131" s="52"/>
    </row>
    <row r="132" spans="1:17" s="30" customFormat="1" x14ac:dyDescent="0.25">
      <c r="A132" s="52"/>
      <c r="B132" s="52"/>
      <c r="C132" s="53"/>
      <c r="D132" s="52"/>
      <c r="E132" s="52"/>
      <c r="F132" s="52"/>
      <c r="G132" s="52"/>
      <c r="H132" s="52"/>
      <c r="I132" s="52"/>
      <c r="J132" s="52"/>
      <c r="K132" s="52"/>
      <c r="L132" s="52"/>
      <c r="M132" s="52"/>
      <c r="N132" s="52"/>
      <c r="O132" s="52"/>
      <c r="P132" s="52"/>
      <c r="Q132" s="52"/>
    </row>
    <row r="133" spans="1:17" s="30" customFormat="1" x14ac:dyDescent="0.25">
      <c r="A133" s="52"/>
      <c r="B133" s="52"/>
      <c r="C133" s="53"/>
      <c r="D133" s="52"/>
      <c r="E133" s="52"/>
      <c r="F133" s="52"/>
      <c r="G133" s="52"/>
      <c r="H133" s="52"/>
      <c r="I133" s="52"/>
      <c r="J133" s="52"/>
      <c r="K133" s="52"/>
      <c r="L133" s="52"/>
      <c r="M133" s="52"/>
      <c r="N133" s="52"/>
      <c r="O133" s="52"/>
      <c r="P133" s="52"/>
      <c r="Q133" s="52"/>
    </row>
    <row r="134" spans="1:17" s="30" customFormat="1" x14ac:dyDescent="0.25">
      <c r="A134" s="52"/>
      <c r="B134" s="52"/>
      <c r="C134" s="53"/>
      <c r="D134" s="52"/>
      <c r="E134" s="52"/>
      <c r="F134" s="52"/>
      <c r="G134" s="52"/>
      <c r="H134" s="52"/>
      <c r="I134" s="52"/>
      <c r="J134" s="52"/>
      <c r="K134" s="52"/>
      <c r="L134" s="52"/>
      <c r="M134" s="52"/>
      <c r="N134" s="52"/>
      <c r="O134" s="52"/>
      <c r="P134" s="52"/>
      <c r="Q134" s="52"/>
    </row>
    <row r="135" spans="1:17" s="30" customFormat="1" x14ac:dyDescent="0.25">
      <c r="A135" s="52"/>
      <c r="B135" s="52"/>
      <c r="C135" s="53"/>
      <c r="D135" s="52"/>
      <c r="E135" s="52"/>
      <c r="F135" s="52"/>
      <c r="G135" s="52"/>
      <c r="H135" s="52"/>
      <c r="I135" s="52"/>
      <c r="J135" s="52"/>
      <c r="K135" s="52"/>
      <c r="L135" s="52"/>
      <c r="M135" s="52"/>
      <c r="N135" s="52"/>
      <c r="O135" s="52"/>
      <c r="P135" s="52"/>
      <c r="Q135" s="52"/>
    </row>
    <row r="136" spans="1:17" s="30" customFormat="1" x14ac:dyDescent="0.25">
      <c r="A136" s="52"/>
      <c r="B136" s="52"/>
      <c r="C136" s="53"/>
      <c r="D136" s="52"/>
      <c r="E136" s="52"/>
      <c r="F136" s="52"/>
      <c r="G136" s="52"/>
      <c r="H136" s="52"/>
      <c r="I136" s="52"/>
      <c r="J136" s="52"/>
      <c r="K136" s="52"/>
      <c r="L136" s="52"/>
      <c r="M136" s="52"/>
      <c r="N136" s="52"/>
      <c r="O136" s="52"/>
      <c r="P136" s="52"/>
      <c r="Q136" s="52"/>
    </row>
    <row r="137" spans="1:17" s="30" customFormat="1" x14ac:dyDescent="0.25">
      <c r="A137" s="52"/>
      <c r="B137" s="52"/>
      <c r="C137" s="53"/>
      <c r="D137" s="52"/>
      <c r="E137" s="52"/>
      <c r="F137" s="52"/>
      <c r="G137" s="52"/>
      <c r="H137" s="52"/>
      <c r="I137" s="52"/>
      <c r="J137" s="52"/>
      <c r="K137" s="52"/>
      <c r="L137" s="52"/>
      <c r="M137" s="52"/>
      <c r="N137" s="52"/>
      <c r="O137" s="52"/>
      <c r="P137" s="52"/>
      <c r="Q137" s="52"/>
    </row>
    <row r="138" spans="1:17" s="30" customFormat="1" x14ac:dyDescent="0.25">
      <c r="A138" s="52"/>
      <c r="B138" s="52"/>
      <c r="C138" s="53"/>
      <c r="D138" s="52"/>
      <c r="E138" s="52"/>
      <c r="F138" s="52"/>
      <c r="G138" s="52"/>
      <c r="H138" s="52"/>
      <c r="I138" s="52"/>
      <c r="J138" s="52"/>
      <c r="K138" s="52"/>
      <c r="L138" s="52"/>
      <c r="M138" s="52"/>
      <c r="N138" s="52"/>
      <c r="O138" s="52"/>
      <c r="P138" s="52"/>
      <c r="Q138" s="52"/>
    </row>
    <row r="139" spans="1:17" s="30" customFormat="1" x14ac:dyDescent="0.25">
      <c r="A139" s="52"/>
      <c r="B139" s="52"/>
      <c r="C139" s="53"/>
      <c r="D139" s="52"/>
      <c r="E139" s="52"/>
      <c r="F139" s="52"/>
      <c r="G139" s="52"/>
      <c r="H139" s="52"/>
      <c r="I139" s="52"/>
      <c r="J139" s="52"/>
      <c r="K139" s="52"/>
      <c r="L139" s="52"/>
      <c r="M139" s="52"/>
      <c r="N139" s="52"/>
      <c r="O139" s="52"/>
      <c r="P139" s="52"/>
      <c r="Q139" s="52"/>
    </row>
    <row r="140" spans="1:17" s="30" customFormat="1" x14ac:dyDescent="0.25">
      <c r="A140" s="52"/>
      <c r="B140" s="52"/>
      <c r="C140" s="53"/>
      <c r="D140" s="52"/>
      <c r="E140" s="52"/>
      <c r="F140" s="52"/>
      <c r="G140" s="52"/>
      <c r="H140" s="52"/>
      <c r="I140" s="52"/>
      <c r="J140" s="52"/>
      <c r="K140" s="52"/>
      <c r="L140" s="52"/>
      <c r="M140" s="52"/>
      <c r="N140" s="52"/>
      <c r="O140" s="52"/>
      <c r="P140" s="52"/>
      <c r="Q140" s="52"/>
    </row>
    <row r="141" spans="1:17" s="30" customFormat="1" x14ac:dyDescent="0.25">
      <c r="A141" s="52"/>
      <c r="B141" s="52"/>
      <c r="C141" s="53"/>
      <c r="D141" s="52"/>
      <c r="E141" s="52"/>
      <c r="F141" s="52"/>
      <c r="G141" s="52"/>
      <c r="H141" s="52"/>
      <c r="I141" s="52"/>
      <c r="J141" s="52"/>
      <c r="K141" s="52"/>
      <c r="L141" s="52"/>
      <c r="M141" s="52"/>
      <c r="N141" s="52"/>
      <c r="O141" s="52"/>
      <c r="P141" s="52"/>
      <c r="Q141" s="52"/>
    </row>
    <row r="142" spans="1:17" s="30" customFormat="1" x14ac:dyDescent="0.25">
      <c r="A142" s="52"/>
      <c r="B142" s="52"/>
      <c r="C142" s="53"/>
      <c r="D142" s="52"/>
      <c r="E142" s="52"/>
      <c r="F142" s="52"/>
      <c r="G142" s="52"/>
      <c r="H142" s="52"/>
      <c r="I142" s="52"/>
      <c r="J142" s="52"/>
      <c r="K142" s="52"/>
      <c r="L142" s="52"/>
      <c r="M142" s="52"/>
      <c r="N142" s="52"/>
      <c r="O142" s="52"/>
      <c r="P142" s="52"/>
      <c r="Q142" s="52"/>
    </row>
    <row r="143" spans="1:17" s="30" customFormat="1" x14ac:dyDescent="0.25">
      <c r="A143" s="52"/>
      <c r="B143" s="52"/>
      <c r="C143" s="53"/>
      <c r="D143" s="52"/>
      <c r="E143" s="52"/>
      <c r="F143" s="52"/>
      <c r="G143" s="52"/>
      <c r="H143" s="52"/>
      <c r="I143" s="52"/>
      <c r="J143" s="52"/>
      <c r="K143" s="52"/>
      <c r="L143" s="52"/>
      <c r="M143" s="52"/>
      <c r="N143" s="52"/>
      <c r="O143" s="52"/>
      <c r="P143" s="52"/>
      <c r="Q143" s="52"/>
    </row>
    <row r="144" spans="1:17" s="30" customFormat="1" x14ac:dyDescent="0.25">
      <c r="A144" s="52"/>
      <c r="B144" s="52"/>
      <c r="C144" s="53"/>
      <c r="D144" s="52"/>
      <c r="E144" s="52"/>
      <c r="F144" s="52"/>
      <c r="G144" s="52"/>
      <c r="H144" s="52"/>
      <c r="I144" s="52"/>
      <c r="J144" s="52"/>
      <c r="K144" s="52"/>
      <c r="L144" s="52"/>
      <c r="M144" s="52"/>
      <c r="N144" s="52"/>
      <c r="O144" s="52"/>
      <c r="P144" s="52"/>
      <c r="Q144" s="52"/>
    </row>
    <row r="145" spans="1:17" s="30" customFormat="1" x14ac:dyDescent="0.25">
      <c r="A145" s="52"/>
      <c r="B145" s="52"/>
      <c r="C145" s="53"/>
      <c r="D145" s="52"/>
      <c r="E145" s="52"/>
      <c r="F145" s="52"/>
      <c r="G145" s="52"/>
      <c r="H145" s="52"/>
      <c r="I145" s="52"/>
      <c r="J145" s="52"/>
      <c r="K145" s="52"/>
      <c r="L145" s="52"/>
      <c r="M145" s="52"/>
      <c r="N145" s="52"/>
      <c r="O145" s="52"/>
      <c r="P145" s="52"/>
      <c r="Q145" s="52"/>
    </row>
    <row r="146" spans="1:17" s="30" customFormat="1" x14ac:dyDescent="0.25">
      <c r="A146" s="52"/>
      <c r="B146" s="52"/>
      <c r="C146" s="53"/>
      <c r="D146" s="52"/>
      <c r="E146" s="52"/>
      <c r="F146" s="52"/>
      <c r="G146" s="52"/>
      <c r="H146" s="52"/>
      <c r="I146" s="52"/>
      <c r="J146" s="52"/>
      <c r="K146" s="52"/>
      <c r="L146" s="52"/>
      <c r="M146" s="52"/>
      <c r="N146" s="52"/>
      <c r="O146" s="52"/>
      <c r="P146" s="52"/>
      <c r="Q146" s="52"/>
    </row>
    <row r="147" spans="1:17" s="30" customFormat="1" x14ac:dyDescent="0.25">
      <c r="A147" s="52"/>
      <c r="B147" s="52"/>
      <c r="C147" s="53"/>
      <c r="D147" s="52"/>
      <c r="E147" s="52"/>
      <c r="F147" s="52"/>
      <c r="G147" s="52"/>
      <c r="H147" s="52"/>
      <c r="I147" s="52"/>
      <c r="J147" s="52"/>
      <c r="K147" s="52"/>
      <c r="L147" s="52"/>
      <c r="M147" s="52"/>
      <c r="N147" s="52"/>
      <c r="O147" s="52"/>
      <c r="P147" s="52"/>
      <c r="Q147" s="52"/>
    </row>
    <row r="148" spans="1:17" s="30" customFormat="1" x14ac:dyDescent="0.25">
      <c r="A148" s="52"/>
      <c r="B148" s="52"/>
      <c r="C148" s="53"/>
      <c r="D148" s="52"/>
      <c r="E148" s="52"/>
      <c r="F148" s="52"/>
      <c r="G148" s="52"/>
      <c r="H148" s="52"/>
      <c r="I148" s="52"/>
      <c r="J148" s="52"/>
      <c r="K148" s="52"/>
      <c r="L148" s="52"/>
      <c r="M148" s="52"/>
      <c r="N148" s="52"/>
      <c r="O148" s="52"/>
      <c r="P148" s="52"/>
      <c r="Q148" s="52"/>
    </row>
    <row r="149" spans="1:17" s="30" customFormat="1" x14ac:dyDescent="0.25">
      <c r="A149" s="52"/>
      <c r="B149" s="52"/>
      <c r="C149" s="53"/>
      <c r="D149" s="52"/>
      <c r="E149" s="52"/>
      <c r="F149" s="52"/>
      <c r="G149" s="52"/>
      <c r="H149" s="52"/>
      <c r="I149" s="52"/>
      <c r="J149" s="52"/>
      <c r="K149" s="52"/>
      <c r="L149" s="52"/>
      <c r="M149" s="52"/>
      <c r="N149" s="52"/>
      <c r="O149" s="52"/>
      <c r="P149" s="52"/>
      <c r="Q149" s="52"/>
    </row>
  </sheetData>
  <mergeCells count="69">
    <mergeCell ref="D41:E41"/>
    <mergeCell ref="F41:H41"/>
    <mergeCell ref="I41:K41"/>
    <mergeCell ref="L41:N41"/>
    <mergeCell ref="O41:Q41"/>
    <mergeCell ref="L39:N39"/>
    <mergeCell ref="O39:Q39"/>
    <mergeCell ref="D40:E40"/>
    <mergeCell ref="F40:H40"/>
    <mergeCell ref="I40:K40"/>
    <mergeCell ref="L40:N40"/>
    <mergeCell ref="O40:Q40"/>
    <mergeCell ref="I39:K39"/>
    <mergeCell ref="A36:A37"/>
    <mergeCell ref="B36:C37"/>
    <mergeCell ref="D36:D37"/>
    <mergeCell ref="D39:E39"/>
    <mergeCell ref="F39:H39"/>
    <mergeCell ref="A32:A33"/>
    <mergeCell ref="B32:C33"/>
    <mergeCell ref="D32:D33"/>
    <mergeCell ref="R32:W33"/>
    <mergeCell ref="A34:A35"/>
    <mergeCell ref="B34:C35"/>
    <mergeCell ref="D34:D35"/>
    <mergeCell ref="R24:V25"/>
    <mergeCell ref="A28:A29"/>
    <mergeCell ref="B28:C29"/>
    <mergeCell ref="D28:D29"/>
    <mergeCell ref="R28:V29"/>
    <mergeCell ref="A26:A27"/>
    <mergeCell ref="B26:C27"/>
    <mergeCell ref="D26:D27"/>
    <mergeCell ref="R26:V27"/>
    <mergeCell ref="A30:A31"/>
    <mergeCell ref="B30:C31"/>
    <mergeCell ref="D30:D31"/>
    <mergeCell ref="F30:Q31"/>
    <mergeCell ref="A22:A23"/>
    <mergeCell ref="B22:C23"/>
    <mergeCell ref="D22:D23"/>
    <mergeCell ref="A24:A25"/>
    <mergeCell ref="B24:C25"/>
    <mergeCell ref="D24:D25"/>
    <mergeCell ref="A18:A19"/>
    <mergeCell ref="B18:C19"/>
    <mergeCell ref="D18:D19"/>
    <mergeCell ref="R18:V19"/>
    <mergeCell ref="A20:A21"/>
    <mergeCell ref="B20:C21"/>
    <mergeCell ref="D20:D21"/>
    <mergeCell ref="A14:A15"/>
    <mergeCell ref="B14:C15"/>
    <mergeCell ref="D14:D15"/>
    <mergeCell ref="A16:A17"/>
    <mergeCell ref="B16:C17"/>
    <mergeCell ref="D16:D17"/>
    <mergeCell ref="A10:A11"/>
    <mergeCell ref="B10:C11"/>
    <mergeCell ref="D10:D11"/>
    <mergeCell ref="A12:A13"/>
    <mergeCell ref="B12:C13"/>
    <mergeCell ref="D12:D13"/>
    <mergeCell ref="C1:P6"/>
    <mergeCell ref="A7:Q7"/>
    <mergeCell ref="A8:A9"/>
    <mergeCell ref="D8:D9"/>
    <mergeCell ref="E8:E9"/>
    <mergeCell ref="F8:Q8"/>
  </mergeCells>
  <conditionalFormatting sqref="E10:E25 E28:E37">
    <cfRule type="containsText" dxfId="9" priority="8" operator="containsText" text="PROG">
      <formula>NOT(ISERROR(SEARCH("PROG",E10)))</formula>
    </cfRule>
  </conditionalFormatting>
  <conditionalFormatting sqref="F30 N14:Q15 F14:L15 F10:Q13 F28:K28 M28:Q28 F16:M16 O16:Q16 F17:Q19 P20:Q20 F20:N20 F21:Q25 F29:Q29 F32:Q37">
    <cfRule type="containsText" dxfId="8" priority="6" operator="containsText" text="E">
      <formula>NOT(ISERROR(SEARCH("E",F10)))</formula>
    </cfRule>
    <cfRule type="containsText" dxfId="7" priority="7" operator="containsText" text="P">
      <formula>NOT(ISERROR(SEARCH("P",F10)))</formula>
    </cfRule>
  </conditionalFormatting>
  <conditionalFormatting sqref="E26:E27">
    <cfRule type="containsText" dxfId="6" priority="5" operator="containsText" text="PROG">
      <formula>NOT(ISERROR(SEARCH("PROG",E26)))</formula>
    </cfRule>
  </conditionalFormatting>
  <conditionalFormatting sqref="F26:Q27">
    <cfRule type="containsText" dxfId="5" priority="3" operator="containsText" text="E">
      <formula>NOT(ISERROR(SEARCH("E",F26)))</formula>
    </cfRule>
    <cfRule type="containsText" dxfId="4" priority="4" operator="containsText" text="P">
      <formula>NOT(ISERROR(SEARCH("P",F26)))</formula>
    </cfRule>
  </conditionalFormatting>
  <conditionalFormatting sqref="L28">
    <cfRule type="containsText" dxfId="3" priority="1" operator="containsText" text="E">
      <formula>NOT(ISERROR(SEARCH("E",L28)))</formula>
    </cfRule>
    <cfRule type="containsText" dxfId="2" priority="2" operator="containsText" text="P">
      <formula>NOT(ISERROR(SEARCH("P",L28)))</formula>
    </cfRule>
  </conditionalFormatting>
  <printOptions horizontalCentered="1"/>
  <pageMargins left="0.11811023622047245" right="0.11811023622047245" top="0.55118110236220474" bottom="0.55118110236220474" header="0.31496062992125984" footer="0.31496062992125984"/>
  <pageSetup scale="45" orientation="portrait" horizontalDpi="300" verticalDpi="300" r:id="rId1"/>
  <rowBreaks count="1" manualBreakCount="1">
    <brk id="6" max="16" man="1"/>
  </rowBreaks>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203"/>
  <sheetViews>
    <sheetView showGridLines="0" topLeftCell="A16" zoomScale="70" zoomScaleNormal="70" zoomScaleSheetLayoutView="70" workbookViewId="0">
      <selection activeCell="K76" sqref="K76:L76"/>
    </sheetView>
  </sheetViews>
  <sheetFormatPr baseColWidth="10" defaultColWidth="11.42578125" defaultRowHeight="15" x14ac:dyDescent="0.2"/>
  <cols>
    <col min="1" max="1" width="8.85546875" style="1" customWidth="1"/>
    <col min="2" max="2" width="14.5703125" style="1" customWidth="1"/>
    <col min="3" max="3" width="36.140625" style="3" customWidth="1"/>
    <col min="4" max="4" width="24.28515625" style="1" customWidth="1"/>
    <col min="5" max="5" width="22.5703125" style="1" customWidth="1"/>
    <col min="6" max="6" width="15.7109375" style="1" customWidth="1"/>
    <col min="7" max="7" width="13.42578125" style="1" customWidth="1"/>
    <col min="8" max="8" width="14.140625" style="1" customWidth="1"/>
    <col min="9" max="14" width="10.5703125" style="1" customWidth="1"/>
    <col min="15" max="15" width="16.7109375" style="1" customWidth="1"/>
    <col min="16" max="16" width="11.42578125" style="1"/>
    <col min="17" max="17" width="17.5703125" style="1" bestFit="1" customWidth="1"/>
    <col min="18" max="16384" width="11.42578125" style="1"/>
  </cols>
  <sheetData>
    <row r="1" spans="1:15" x14ac:dyDescent="0.2">
      <c r="C1" s="154" t="s">
        <v>76</v>
      </c>
      <c r="D1" s="154"/>
      <c r="E1" s="154"/>
      <c r="F1" s="154"/>
      <c r="G1" s="154"/>
      <c r="H1" s="154"/>
      <c r="I1" s="154"/>
      <c r="J1" s="154"/>
      <c r="K1" s="154"/>
      <c r="L1" s="154"/>
      <c r="M1" s="154"/>
    </row>
    <row r="2" spans="1:15" x14ac:dyDescent="0.2">
      <c r="C2" s="154"/>
      <c r="D2" s="154"/>
      <c r="E2" s="154"/>
      <c r="F2" s="154"/>
      <c r="G2" s="154"/>
      <c r="H2" s="154"/>
      <c r="I2" s="154"/>
      <c r="J2" s="154"/>
      <c r="K2" s="154"/>
      <c r="L2" s="154"/>
      <c r="M2" s="154"/>
    </row>
    <row r="3" spans="1:15" x14ac:dyDescent="0.2">
      <c r="C3" s="154"/>
      <c r="D3" s="154"/>
      <c r="E3" s="154"/>
      <c r="F3" s="154"/>
      <c r="G3" s="154"/>
      <c r="H3" s="154"/>
      <c r="I3" s="154"/>
      <c r="J3" s="154"/>
      <c r="K3" s="154"/>
      <c r="L3" s="154"/>
      <c r="M3" s="154"/>
    </row>
    <row r="4" spans="1:15" x14ac:dyDescent="0.2">
      <c r="C4" s="154"/>
      <c r="D4" s="154"/>
      <c r="E4" s="154"/>
      <c r="F4" s="154"/>
      <c r="G4" s="154"/>
      <c r="H4" s="154"/>
      <c r="I4" s="154"/>
      <c r="J4" s="154"/>
      <c r="K4" s="154"/>
      <c r="L4" s="154"/>
      <c r="M4" s="154"/>
    </row>
    <row r="5" spans="1:15" x14ac:dyDescent="0.2">
      <c r="C5" s="154"/>
      <c r="D5" s="154"/>
      <c r="E5" s="154"/>
      <c r="F5" s="154"/>
      <c r="G5" s="154"/>
      <c r="H5" s="154"/>
      <c r="I5" s="154"/>
      <c r="J5" s="154"/>
      <c r="K5" s="154"/>
      <c r="L5" s="154"/>
      <c r="M5" s="154"/>
    </row>
    <row r="6" spans="1:15" x14ac:dyDescent="0.2">
      <c r="C6" s="155"/>
      <c r="D6" s="155"/>
      <c r="E6" s="155"/>
      <c r="F6" s="155"/>
      <c r="G6" s="155"/>
      <c r="H6" s="155"/>
      <c r="I6" s="155"/>
      <c r="J6" s="155"/>
      <c r="K6" s="155"/>
      <c r="L6" s="155"/>
      <c r="M6" s="155"/>
    </row>
    <row r="7" spans="1:15" ht="25.5" customHeight="1" x14ac:dyDescent="0.2">
      <c r="A7" s="180" t="s">
        <v>1</v>
      </c>
      <c r="B7" s="180"/>
      <c r="C7" s="180"/>
      <c r="D7" s="180"/>
      <c r="E7" s="180"/>
      <c r="F7" s="180"/>
      <c r="G7" s="180"/>
      <c r="H7" s="180"/>
      <c r="I7" s="180"/>
      <c r="J7" s="180"/>
      <c r="K7" s="180"/>
      <c r="L7" s="180"/>
      <c r="M7" s="180"/>
      <c r="N7" s="180"/>
      <c r="O7" s="180"/>
    </row>
    <row r="8" spans="1:15" ht="28.5" customHeight="1" x14ac:dyDescent="0.2">
      <c r="A8" s="181" t="s">
        <v>3</v>
      </c>
      <c r="B8" s="181"/>
      <c r="C8" s="181"/>
      <c r="D8" s="39" t="s">
        <v>81</v>
      </c>
      <c r="E8" s="181" t="s">
        <v>2</v>
      </c>
      <c r="F8" s="181"/>
      <c r="G8" s="181"/>
      <c r="H8" s="182" t="s">
        <v>4</v>
      </c>
      <c r="I8" s="183"/>
      <c r="J8" s="183"/>
      <c r="K8" s="184"/>
      <c r="L8" s="182" t="s">
        <v>5</v>
      </c>
      <c r="M8" s="184"/>
      <c r="N8" s="182" t="s">
        <v>6</v>
      </c>
      <c r="O8" s="184"/>
    </row>
    <row r="9" spans="1:15" s="2" customFormat="1" ht="47.25" customHeight="1" x14ac:dyDescent="0.25">
      <c r="A9" s="185" t="s">
        <v>78</v>
      </c>
      <c r="B9" s="185"/>
      <c r="C9" s="185"/>
      <c r="D9" s="42" t="s">
        <v>82</v>
      </c>
      <c r="E9" s="186" t="s">
        <v>77</v>
      </c>
      <c r="F9" s="187"/>
      <c r="G9" s="188"/>
      <c r="H9" s="189" t="s">
        <v>119</v>
      </c>
      <c r="I9" s="190"/>
      <c r="J9" s="190"/>
      <c r="K9" s="191"/>
      <c r="L9" s="192" t="s">
        <v>51</v>
      </c>
      <c r="M9" s="193"/>
      <c r="N9" s="196">
        <v>0</v>
      </c>
      <c r="O9" s="197"/>
    </row>
    <row r="10" spans="1:15" s="2" customFormat="1" ht="52.5" customHeight="1" x14ac:dyDescent="0.25">
      <c r="A10" s="185" t="s">
        <v>79</v>
      </c>
      <c r="B10" s="185"/>
      <c r="C10" s="185"/>
      <c r="D10" s="42" t="s">
        <v>83</v>
      </c>
      <c r="E10" s="186" t="s">
        <v>80</v>
      </c>
      <c r="F10" s="187"/>
      <c r="G10" s="188"/>
      <c r="H10" s="189" t="s">
        <v>120</v>
      </c>
      <c r="I10" s="190"/>
      <c r="J10" s="190"/>
      <c r="K10" s="191"/>
      <c r="L10" s="192" t="s">
        <v>51</v>
      </c>
      <c r="M10" s="193"/>
      <c r="N10" s="194">
        <v>1</v>
      </c>
      <c r="O10" s="195"/>
    </row>
    <row r="12" spans="1:15" s="4" customFormat="1" ht="24.75" customHeight="1" x14ac:dyDescent="0.25">
      <c r="A12" s="198" t="s">
        <v>29</v>
      </c>
      <c r="B12" s="199"/>
      <c r="C12" s="199"/>
      <c r="D12" s="199"/>
      <c r="E12" s="199"/>
      <c r="F12" s="199"/>
      <c r="G12" s="199"/>
      <c r="H12" s="199"/>
      <c r="I12" s="199"/>
      <c r="J12" s="199"/>
      <c r="K12" s="199"/>
      <c r="L12" s="199"/>
      <c r="M12" s="199"/>
      <c r="N12" s="199"/>
      <c r="O12" s="200"/>
    </row>
    <row r="13" spans="1:15" s="4" customFormat="1" ht="6" customHeight="1" x14ac:dyDescent="0.25">
      <c r="A13" s="25"/>
      <c r="B13" s="25"/>
      <c r="C13" s="25"/>
      <c r="D13" s="25"/>
      <c r="E13" s="25"/>
      <c r="F13" s="25"/>
      <c r="G13" s="25"/>
      <c r="H13" s="25"/>
      <c r="I13" s="25"/>
      <c r="J13" s="25"/>
      <c r="K13" s="25"/>
      <c r="L13" s="25"/>
      <c r="M13" s="25"/>
      <c r="N13" s="25"/>
      <c r="O13" s="25"/>
    </row>
    <row r="14" spans="1:15" s="4" customFormat="1" ht="33" customHeight="1" x14ac:dyDescent="0.25">
      <c r="A14" s="198" t="s">
        <v>84</v>
      </c>
      <c r="B14" s="199"/>
      <c r="C14" s="199"/>
      <c r="D14" s="199"/>
      <c r="E14" s="199"/>
      <c r="F14" s="199"/>
      <c r="G14" s="199"/>
      <c r="H14" s="199"/>
      <c r="I14" s="199"/>
      <c r="J14" s="199"/>
      <c r="K14" s="199"/>
      <c r="L14" s="199"/>
      <c r="M14" s="199"/>
      <c r="N14" s="199"/>
      <c r="O14" s="200"/>
    </row>
    <row r="15" spans="1:15" s="6" customFormat="1" ht="15.75" x14ac:dyDescent="0.25">
      <c r="B15" s="8"/>
      <c r="C15" s="9"/>
      <c r="D15" s="10"/>
      <c r="H15" s="11"/>
      <c r="I15" s="11"/>
      <c r="J15" s="11"/>
      <c r="K15" s="11"/>
      <c r="L15" s="11"/>
      <c r="M15" s="11"/>
      <c r="N15" s="11"/>
      <c r="O15" s="11"/>
    </row>
    <row r="16" spans="1:15" s="5" customFormat="1" ht="41.25" customHeight="1" x14ac:dyDescent="0.2">
      <c r="A16" s="201" t="s">
        <v>3</v>
      </c>
      <c r="B16" s="201"/>
      <c r="C16" s="202" t="str">
        <f>+A9</f>
        <v>Accidentes de trabajo por exposición a riesgo eléctrico</v>
      </c>
      <c r="D16" s="203"/>
      <c r="E16" s="204"/>
      <c r="F16" s="205" t="s">
        <v>4</v>
      </c>
      <c r="G16" s="206"/>
      <c r="H16" s="207" t="str">
        <f>+H9</f>
        <v>No. AL por riesgo eléctrico
Total de AL  *100</v>
      </c>
      <c r="I16" s="207"/>
      <c r="J16" s="207"/>
      <c r="K16" s="207"/>
      <c r="L16" s="207"/>
      <c r="M16" s="207"/>
      <c r="N16" s="207"/>
      <c r="O16" s="207"/>
    </row>
    <row r="17" spans="1:15" s="5" customFormat="1" ht="49.5" customHeight="1" x14ac:dyDescent="0.2">
      <c r="A17" s="201" t="s">
        <v>30</v>
      </c>
      <c r="B17" s="201"/>
      <c r="C17" s="208"/>
      <c r="D17" s="209"/>
      <c r="E17" s="210"/>
      <c r="F17" s="211" t="s">
        <v>31</v>
      </c>
      <c r="G17" s="212"/>
      <c r="H17" s="213" t="s">
        <v>44</v>
      </c>
      <c r="I17" s="213"/>
      <c r="J17" s="213"/>
      <c r="K17" s="213"/>
      <c r="L17" s="213"/>
      <c r="M17" s="213"/>
      <c r="N17" s="213"/>
      <c r="O17" s="213"/>
    </row>
    <row r="18" spans="1:15" s="5" customFormat="1" ht="44.25" customHeight="1" x14ac:dyDescent="0.2">
      <c r="A18" s="214" t="s">
        <v>32</v>
      </c>
      <c r="B18" s="214"/>
      <c r="C18" s="213" t="str">
        <f>L9</f>
        <v>Trimestral</v>
      </c>
      <c r="D18" s="213"/>
      <c r="E18" s="213"/>
      <c r="F18" s="211" t="s">
        <v>33</v>
      </c>
      <c r="G18" s="212"/>
      <c r="H18" s="202" t="str">
        <f>L9</f>
        <v>Trimestral</v>
      </c>
      <c r="I18" s="203"/>
      <c r="J18" s="203"/>
      <c r="K18" s="203"/>
      <c r="L18" s="204"/>
      <c r="M18" s="211" t="s">
        <v>6</v>
      </c>
      <c r="N18" s="212"/>
      <c r="O18" s="77">
        <f>N9</f>
        <v>0</v>
      </c>
    </row>
    <row r="19" spans="1:15" s="5" customFormat="1" ht="15.75" customHeight="1" x14ac:dyDescent="0.25">
      <c r="A19" s="12" t="s">
        <v>39</v>
      </c>
      <c r="B19" s="12"/>
      <c r="C19" s="13"/>
      <c r="D19" s="12"/>
      <c r="E19" s="12"/>
      <c r="F19" s="12"/>
      <c r="G19" s="12"/>
      <c r="H19" s="12"/>
      <c r="I19" s="12"/>
      <c r="J19" s="12"/>
      <c r="K19" s="12"/>
      <c r="L19" s="12"/>
      <c r="M19" s="12"/>
      <c r="N19" s="12"/>
      <c r="O19" s="12"/>
    </row>
    <row r="20" spans="1:15" s="5" customFormat="1" ht="30.75" customHeight="1" x14ac:dyDescent="0.25">
      <c r="A20" s="14"/>
      <c r="B20" s="33" t="s">
        <v>34</v>
      </c>
      <c r="C20" s="33" t="s">
        <v>35</v>
      </c>
      <c r="D20" s="65" t="s">
        <v>96</v>
      </c>
      <c r="E20" s="65" t="s">
        <v>97</v>
      </c>
      <c r="F20" s="33" t="s">
        <v>52</v>
      </c>
      <c r="G20" s="35" t="s">
        <v>36</v>
      </c>
      <c r="H20" s="33" t="s">
        <v>37</v>
      </c>
      <c r="I20" s="181" t="s">
        <v>38</v>
      </c>
      <c r="J20" s="181"/>
      <c r="K20" s="181"/>
      <c r="L20" s="181"/>
      <c r="M20" s="181"/>
      <c r="N20" s="181"/>
      <c r="O20" s="32"/>
    </row>
    <row r="21" spans="1:15" s="15" customFormat="1" ht="80.25" customHeight="1" x14ac:dyDescent="0.25">
      <c r="A21" s="14"/>
      <c r="B21" s="26">
        <v>2023</v>
      </c>
      <c r="C21" s="62" t="s">
        <v>98</v>
      </c>
      <c r="D21" s="66">
        <v>0</v>
      </c>
      <c r="E21" s="66">
        <v>0</v>
      </c>
      <c r="F21" s="67">
        <v>0</v>
      </c>
      <c r="G21" s="68">
        <f>$O$18</f>
        <v>0</v>
      </c>
      <c r="H21" s="26" t="str">
        <f>IF(F21&lt;=G21,"SI","NO")</f>
        <v>SI</v>
      </c>
      <c r="I21" s="131" t="s">
        <v>105</v>
      </c>
      <c r="J21" s="131"/>
      <c r="K21" s="131"/>
      <c r="L21" s="131"/>
      <c r="M21" s="131"/>
      <c r="N21" s="131"/>
      <c r="O21" s="31"/>
    </row>
    <row r="22" spans="1:15" s="15" customFormat="1" ht="59.25" customHeight="1" x14ac:dyDescent="0.25">
      <c r="A22" s="14"/>
      <c r="B22" s="26">
        <v>2023</v>
      </c>
      <c r="C22" s="62" t="s">
        <v>99</v>
      </c>
      <c r="D22" s="66"/>
      <c r="E22" s="66"/>
      <c r="F22" s="67" t="e">
        <f t="shared" ref="F22:F24" si="0">D22/E22</f>
        <v>#DIV/0!</v>
      </c>
      <c r="G22" s="68">
        <f t="shared" ref="G22:G24" si="1">$O$18</f>
        <v>0</v>
      </c>
      <c r="H22" s="26" t="e">
        <f t="shared" ref="H22:H24" si="2">IF(F22&gt;=G22,"SI","NO")</f>
        <v>#DIV/0!</v>
      </c>
      <c r="I22" s="131"/>
      <c r="J22" s="131"/>
      <c r="K22" s="131"/>
      <c r="L22" s="131"/>
      <c r="M22" s="131"/>
      <c r="N22" s="131"/>
      <c r="O22" s="31"/>
    </row>
    <row r="23" spans="1:15" s="15" customFormat="1" ht="62.25" customHeight="1" x14ac:dyDescent="0.25">
      <c r="A23" s="14"/>
      <c r="B23" s="26">
        <v>2023</v>
      </c>
      <c r="C23" s="62" t="s">
        <v>100</v>
      </c>
      <c r="D23" s="66"/>
      <c r="E23" s="66"/>
      <c r="F23" s="67" t="e">
        <f t="shared" si="0"/>
        <v>#DIV/0!</v>
      </c>
      <c r="G23" s="68">
        <f t="shared" si="1"/>
        <v>0</v>
      </c>
      <c r="H23" s="26" t="e">
        <f t="shared" si="2"/>
        <v>#DIV/0!</v>
      </c>
      <c r="I23" s="131"/>
      <c r="J23" s="131"/>
      <c r="K23" s="131"/>
      <c r="L23" s="131"/>
      <c r="M23" s="131"/>
      <c r="N23" s="131"/>
      <c r="O23" s="31"/>
    </row>
    <row r="24" spans="1:15" s="15" customFormat="1" ht="42.75" customHeight="1" x14ac:dyDescent="0.25">
      <c r="A24" s="14"/>
      <c r="B24" s="26">
        <v>2023</v>
      </c>
      <c r="C24" s="62" t="s">
        <v>101</v>
      </c>
      <c r="D24" s="27"/>
      <c r="E24" s="27"/>
      <c r="F24" s="67" t="e">
        <f t="shared" si="0"/>
        <v>#DIV/0!</v>
      </c>
      <c r="G24" s="68">
        <f t="shared" si="1"/>
        <v>0</v>
      </c>
      <c r="H24" s="26" t="e">
        <f t="shared" si="2"/>
        <v>#DIV/0!</v>
      </c>
      <c r="I24" s="131"/>
      <c r="J24" s="131"/>
      <c r="K24" s="131"/>
      <c r="L24" s="131"/>
      <c r="M24" s="131"/>
      <c r="N24" s="131"/>
      <c r="O24" s="31"/>
    </row>
    <row r="25" spans="1:15" s="6" customFormat="1" ht="9.75" customHeight="1" x14ac:dyDescent="0.25">
      <c r="A25" s="14"/>
      <c r="B25" s="14"/>
      <c r="C25" s="16"/>
      <c r="D25" s="14"/>
      <c r="E25" s="14"/>
      <c r="F25" s="14"/>
      <c r="G25" s="14"/>
      <c r="H25" s="14"/>
      <c r="I25" s="14"/>
      <c r="J25" s="14"/>
      <c r="K25" s="14"/>
      <c r="L25" s="14"/>
      <c r="M25" s="14"/>
      <c r="N25" s="14"/>
      <c r="O25" s="14"/>
    </row>
    <row r="26" spans="1:15" s="6" customFormat="1" ht="25.5" customHeight="1" x14ac:dyDescent="0.25">
      <c r="A26" s="14"/>
      <c r="B26" s="14"/>
      <c r="C26" s="16"/>
      <c r="D26" s="14"/>
      <c r="E26" s="14"/>
      <c r="F26" s="14"/>
      <c r="G26" s="14"/>
      <c r="H26" s="14"/>
      <c r="I26" s="14"/>
      <c r="J26" s="14"/>
      <c r="K26" s="14"/>
      <c r="L26" s="14"/>
      <c r="M26" s="14"/>
      <c r="N26" s="14"/>
      <c r="O26" s="14"/>
    </row>
    <row r="27" spans="1:15" s="63" customFormat="1" ht="25.5" customHeight="1" x14ac:dyDescent="0.25">
      <c r="A27" s="69"/>
      <c r="B27" s="69"/>
      <c r="C27" s="70"/>
      <c r="D27" s="69"/>
      <c r="E27" s="69"/>
      <c r="F27" s="69"/>
      <c r="G27" s="69"/>
      <c r="H27" s="69"/>
      <c r="I27" s="69"/>
      <c r="J27" s="69"/>
      <c r="K27" s="69"/>
      <c r="L27" s="69"/>
      <c r="M27" s="69"/>
      <c r="N27" s="69"/>
      <c r="O27" s="69"/>
    </row>
    <row r="28" spans="1:15" s="63" customFormat="1" ht="25.5" customHeight="1" x14ac:dyDescent="0.25">
      <c r="A28" s="69"/>
      <c r="C28" s="133" t="s">
        <v>121</v>
      </c>
      <c r="D28" s="133"/>
      <c r="E28" s="133"/>
      <c r="F28" s="69"/>
      <c r="G28" s="69"/>
      <c r="H28" s="69"/>
      <c r="I28" s="69"/>
      <c r="J28" s="69"/>
      <c r="K28" s="69"/>
      <c r="L28" s="69"/>
      <c r="M28" s="69"/>
      <c r="N28" s="69"/>
      <c r="O28" s="69"/>
    </row>
    <row r="29" spans="1:15" s="63" customFormat="1" ht="25.5" customHeight="1" x14ac:dyDescent="0.25">
      <c r="A29" s="69"/>
      <c r="C29" s="71" t="s">
        <v>35</v>
      </c>
      <c r="D29" s="71" t="s">
        <v>52</v>
      </c>
      <c r="E29" s="71" t="s">
        <v>6</v>
      </c>
      <c r="F29" s="69"/>
      <c r="G29" s="69"/>
      <c r="H29" s="69"/>
      <c r="I29" s="69"/>
      <c r="J29" s="69"/>
      <c r="K29" s="69"/>
      <c r="L29" s="69"/>
      <c r="M29" s="69"/>
      <c r="N29" s="69"/>
      <c r="O29" s="69"/>
    </row>
    <row r="30" spans="1:15" s="63" customFormat="1" ht="25.5" customHeight="1" x14ac:dyDescent="0.25">
      <c r="A30" s="69"/>
      <c r="B30" s="69"/>
      <c r="C30" s="36" t="str">
        <f>C21</f>
        <v>Trimestre I
(Enero - Marzo)</v>
      </c>
      <c r="D30" s="26">
        <f t="shared" ref="D30:E33" si="3">F21</f>
        <v>0</v>
      </c>
      <c r="E30" s="26">
        <f t="shared" si="3"/>
        <v>0</v>
      </c>
      <c r="F30" s="69"/>
      <c r="G30" s="69"/>
      <c r="H30" s="69"/>
      <c r="I30" s="69"/>
      <c r="J30" s="69"/>
      <c r="K30" s="69"/>
      <c r="L30" s="69"/>
      <c r="M30" s="69"/>
      <c r="N30" s="69"/>
      <c r="O30" s="69"/>
    </row>
    <row r="31" spans="1:15" s="63" customFormat="1" ht="25.5" customHeight="1" x14ac:dyDescent="0.25">
      <c r="A31" s="69"/>
      <c r="B31" s="69"/>
      <c r="C31" s="36" t="str">
        <f>C22</f>
        <v>Trimestre II
(Abril - Junio)</v>
      </c>
      <c r="D31" s="26" t="e">
        <f t="shared" si="3"/>
        <v>#DIV/0!</v>
      </c>
      <c r="E31" s="26">
        <f t="shared" si="3"/>
        <v>0</v>
      </c>
      <c r="F31" s="69"/>
      <c r="G31" s="69"/>
      <c r="H31" s="69"/>
      <c r="I31" s="69"/>
      <c r="J31" s="69"/>
      <c r="K31" s="69"/>
      <c r="L31" s="69"/>
      <c r="M31" s="69"/>
      <c r="N31" s="69"/>
      <c r="O31" s="69"/>
    </row>
    <row r="32" spans="1:15" s="63" customFormat="1" ht="25.5" customHeight="1" x14ac:dyDescent="0.25">
      <c r="A32" s="69"/>
      <c r="B32" s="69"/>
      <c r="C32" s="36" t="str">
        <f>C23</f>
        <v>Trinestre III
(Julio - Septiembre)</v>
      </c>
      <c r="D32" s="26" t="e">
        <f t="shared" si="3"/>
        <v>#DIV/0!</v>
      </c>
      <c r="E32" s="26">
        <f t="shared" si="3"/>
        <v>0</v>
      </c>
      <c r="F32" s="69"/>
      <c r="G32" s="69"/>
      <c r="H32" s="69"/>
      <c r="I32" s="69"/>
      <c r="J32" s="69"/>
      <c r="K32" s="69"/>
      <c r="L32" s="69"/>
      <c r="M32" s="69"/>
      <c r="N32" s="69"/>
      <c r="O32" s="69"/>
    </row>
    <row r="33" spans="1:15" s="63" customFormat="1" ht="25.5" customHeight="1" x14ac:dyDescent="0.25">
      <c r="A33" s="69"/>
      <c r="B33" s="69"/>
      <c r="C33" s="36" t="str">
        <f>C24</f>
        <v>Trimestre V
(Octubre - Diciembre)</v>
      </c>
      <c r="D33" s="26" t="e">
        <f t="shared" si="3"/>
        <v>#DIV/0!</v>
      </c>
      <c r="E33" s="26">
        <f t="shared" si="3"/>
        <v>0</v>
      </c>
      <c r="F33" s="69"/>
      <c r="G33" s="69"/>
      <c r="H33" s="69"/>
      <c r="I33" s="69"/>
      <c r="J33" s="69"/>
      <c r="K33" s="69"/>
      <c r="L33" s="69"/>
      <c r="M33" s="69"/>
      <c r="N33" s="69"/>
      <c r="O33" s="69"/>
    </row>
    <row r="34" spans="1:15" s="63" customFormat="1" ht="15.75" x14ac:dyDescent="0.25">
      <c r="A34" s="69"/>
      <c r="C34" s="72"/>
      <c r="I34" s="69"/>
      <c r="J34" s="69"/>
      <c r="K34" s="69"/>
      <c r="L34" s="69"/>
      <c r="M34" s="69"/>
      <c r="N34" s="69"/>
      <c r="O34" s="69"/>
    </row>
    <row r="35" spans="1:15" s="63" customFormat="1" ht="69" customHeight="1" x14ac:dyDescent="0.25">
      <c r="A35" s="69"/>
      <c r="C35" s="72"/>
      <c r="I35" s="69"/>
      <c r="J35" s="69"/>
      <c r="K35" s="69"/>
      <c r="L35" s="69"/>
      <c r="M35" s="69"/>
      <c r="N35" s="69"/>
      <c r="O35" s="69"/>
    </row>
    <row r="36" spans="1:15" s="6" customFormat="1" ht="15.75" x14ac:dyDescent="0.25">
      <c r="A36" s="14"/>
      <c r="C36" s="22"/>
      <c r="I36" s="14"/>
      <c r="J36" s="14"/>
      <c r="K36" s="14"/>
      <c r="L36" s="14"/>
      <c r="M36" s="14"/>
      <c r="N36" s="14"/>
      <c r="O36" s="14"/>
    </row>
    <row r="37" spans="1:15" s="6" customFormat="1" ht="15.75" x14ac:dyDescent="0.25">
      <c r="A37" s="14"/>
      <c r="C37" s="22"/>
      <c r="I37" s="14"/>
      <c r="J37" s="14"/>
      <c r="K37" s="14"/>
      <c r="L37" s="14"/>
      <c r="M37" s="14"/>
      <c r="N37" s="14"/>
      <c r="O37" s="14"/>
    </row>
    <row r="38" spans="1:15" s="6" customFormat="1" ht="68.25" customHeight="1" x14ac:dyDescent="0.25">
      <c r="A38" s="14"/>
      <c r="C38" s="22"/>
      <c r="I38" s="14"/>
      <c r="J38" s="14"/>
      <c r="K38" s="14"/>
      <c r="L38" s="14"/>
      <c r="M38" s="14"/>
      <c r="N38" s="14"/>
      <c r="O38" s="14"/>
    </row>
    <row r="39" spans="1:15" s="6" customFormat="1" ht="27.75" customHeight="1" x14ac:dyDescent="0.25">
      <c r="A39" s="14"/>
      <c r="C39" s="133" t="s">
        <v>103</v>
      </c>
      <c r="D39" s="133"/>
      <c r="E39" s="73"/>
      <c r="I39" s="14"/>
      <c r="J39" s="14"/>
      <c r="K39" s="14"/>
      <c r="L39" s="14"/>
      <c r="M39" s="14"/>
      <c r="N39" s="14"/>
      <c r="O39" s="14"/>
    </row>
    <row r="40" spans="1:15" s="6" customFormat="1" ht="15.75" x14ac:dyDescent="0.25">
      <c r="A40" s="14"/>
      <c r="C40" s="71" t="s">
        <v>104</v>
      </c>
      <c r="D40" s="71" t="s">
        <v>52</v>
      </c>
      <c r="E40" s="74"/>
      <c r="I40" s="14"/>
      <c r="J40" s="14"/>
      <c r="K40" s="14"/>
      <c r="L40" s="14"/>
      <c r="M40" s="14"/>
      <c r="N40" s="14"/>
      <c r="O40" s="14"/>
    </row>
    <row r="41" spans="1:15" s="6" customFormat="1" ht="28.5" customHeight="1" x14ac:dyDescent="0.25">
      <c r="A41" s="14"/>
      <c r="C41" s="68">
        <v>2023</v>
      </c>
      <c r="D41" s="26">
        <f>F32</f>
        <v>0</v>
      </c>
      <c r="E41" s="2"/>
      <c r="I41" s="14"/>
      <c r="J41" s="14"/>
      <c r="K41" s="14"/>
      <c r="L41" s="14"/>
      <c r="M41" s="14"/>
      <c r="N41" s="14"/>
      <c r="O41" s="14"/>
    </row>
    <row r="42" spans="1:15" s="6" customFormat="1" ht="28.5" customHeight="1" x14ac:dyDescent="0.25">
      <c r="A42" s="14"/>
      <c r="C42" s="68">
        <v>2024</v>
      </c>
      <c r="D42" s="26">
        <f>F33</f>
        <v>0</v>
      </c>
      <c r="E42" s="2"/>
      <c r="I42" s="14"/>
      <c r="J42" s="14"/>
      <c r="K42" s="14"/>
      <c r="L42" s="14"/>
      <c r="M42" s="14"/>
      <c r="N42" s="14"/>
      <c r="O42" s="14"/>
    </row>
    <row r="43" spans="1:15" s="6" customFormat="1" ht="15.75" x14ac:dyDescent="0.25">
      <c r="A43" s="14"/>
      <c r="C43" s="22"/>
      <c r="I43" s="14"/>
      <c r="J43" s="14"/>
      <c r="K43" s="14"/>
      <c r="L43" s="14"/>
      <c r="M43" s="14"/>
      <c r="N43" s="14"/>
      <c r="O43" s="14"/>
    </row>
    <row r="44" spans="1:15" s="6" customFormat="1" ht="15.75" x14ac:dyDescent="0.25">
      <c r="A44" s="14"/>
      <c r="C44" s="22"/>
      <c r="I44" s="14"/>
      <c r="J44" s="14"/>
      <c r="K44" s="14"/>
      <c r="L44" s="14"/>
      <c r="M44" s="14"/>
      <c r="N44" s="14"/>
      <c r="O44" s="14"/>
    </row>
    <row r="45" spans="1:15" s="6" customFormat="1" ht="15.75" x14ac:dyDescent="0.25">
      <c r="A45" s="14"/>
      <c r="C45" s="22"/>
      <c r="I45" s="14"/>
      <c r="J45" s="14"/>
      <c r="K45" s="14"/>
      <c r="L45" s="14"/>
      <c r="M45" s="14"/>
      <c r="N45" s="14"/>
      <c r="O45" s="14"/>
    </row>
    <row r="46" spans="1:15" s="6" customFormat="1" ht="15.75" x14ac:dyDescent="0.25">
      <c r="A46" s="14"/>
      <c r="C46" s="22"/>
      <c r="I46" s="14"/>
      <c r="J46" s="14"/>
      <c r="K46" s="14"/>
      <c r="L46" s="14"/>
      <c r="M46" s="14"/>
      <c r="N46" s="14"/>
      <c r="O46" s="14"/>
    </row>
    <row r="47" spans="1:15" s="6" customFormat="1" ht="15.75" x14ac:dyDescent="0.25">
      <c r="A47" s="14"/>
      <c r="C47" s="22"/>
      <c r="I47" s="14"/>
      <c r="J47" s="14"/>
      <c r="K47" s="14"/>
      <c r="L47" s="14"/>
      <c r="M47" s="14"/>
      <c r="N47" s="14"/>
      <c r="O47" s="14"/>
    </row>
    <row r="48" spans="1:15" s="4" customFormat="1" ht="27.75" customHeight="1" x14ac:dyDescent="0.25">
      <c r="A48" s="198" t="s">
        <v>85</v>
      </c>
      <c r="B48" s="199"/>
      <c r="C48" s="199"/>
      <c r="D48" s="199"/>
      <c r="E48" s="199"/>
      <c r="F48" s="199"/>
      <c r="G48" s="199"/>
      <c r="H48" s="199"/>
      <c r="I48" s="199"/>
      <c r="J48" s="199"/>
      <c r="K48" s="199"/>
      <c r="L48" s="199"/>
      <c r="M48" s="199"/>
      <c r="N48" s="199"/>
      <c r="O48" s="200"/>
    </row>
    <row r="49" spans="1:15" s="6" customFormat="1" ht="9" customHeight="1" x14ac:dyDescent="0.25">
      <c r="B49" s="8"/>
      <c r="C49" s="9"/>
      <c r="D49" s="10"/>
      <c r="H49" s="11"/>
      <c r="I49" s="11"/>
      <c r="J49" s="11"/>
      <c r="K49" s="11"/>
      <c r="L49" s="11"/>
      <c r="M49" s="11"/>
      <c r="N49" s="11"/>
      <c r="O49" s="11"/>
    </row>
    <row r="50" spans="1:15" s="5" customFormat="1" ht="49.5" customHeight="1" x14ac:dyDescent="0.2">
      <c r="A50" s="205" t="s">
        <v>3</v>
      </c>
      <c r="B50" s="206"/>
      <c r="C50" s="202" t="str">
        <f>+A10</f>
        <v>Cobertura en el mantenimiento y certificación de equipos y herramientas e instrumentos de medición eléctricos</v>
      </c>
      <c r="D50" s="203"/>
      <c r="E50" s="204"/>
      <c r="F50" s="205" t="s">
        <v>114</v>
      </c>
      <c r="G50" s="206"/>
      <c r="H50" s="207" t="str">
        <f>+H10</f>
        <v xml:space="preserve">Total de actividades ejecutadas *100
Total de actividades programadas </v>
      </c>
      <c r="I50" s="207"/>
      <c r="J50" s="207"/>
      <c r="K50" s="207"/>
      <c r="L50" s="207"/>
      <c r="M50" s="207"/>
      <c r="N50" s="207"/>
      <c r="O50" s="207"/>
    </row>
    <row r="51" spans="1:15" s="5" customFormat="1" ht="49.5" customHeight="1" x14ac:dyDescent="0.2">
      <c r="A51" s="205" t="s">
        <v>30</v>
      </c>
      <c r="B51" s="206"/>
      <c r="C51" s="208"/>
      <c r="D51" s="209"/>
      <c r="E51" s="210"/>
      <c r="F51" s="211" t="s">
        <v>31</v>
      </c>
      <c r="G51" s="212"/>
      <c r="H51" s="213" t="s">
        <v>45</v>
      </c>
      <c r="I51" s="213"/>
      <c r="J51" s="213"/>
      <c r="K51" s="213"/>
      <c r="L51" s="213"/>
      <c r="M51" s="213"/>
      <c r="N51" s="213"/>
      <c r="O51" s="213"/>
    </row>
    <row r="52" spans="1:15" s="5" customFormat="1" ht="49.5" customHeight="1" x14ac:dyDescent="0.2">
      <c r="A52" s="214" t="s">
        <v>32</v>
      </c>
      <c r="B52" s="214"/>
      <c r="C52" s="213" t="str">
        <f>L10</f>
        <v>Trimestral</v>
      </c>
      <c r="D52" s="213"/>
      <c r="E52" s="213"/>
      <c r="F52" s="211" t="s">
        <v>33</v>
      </c>
      <c r="G52" s="212"/>
      <c r="H52" s="213" t="str">
        <f>L10</f>
        <v>Trimestral</v>
      </c>
      <c r="I52" s="213"/>
      <c r="J52" s="213"/>
      <c r="K52" s="213"/>
      <c r="L52" s="213"/>
      <c r="M52" s="214" t="s">
        <v>6</v>
      </c>
      <c r="N52" s="214"/>
      <c r="O52" s="78">
        <f>N10</f>
        <v>1</v>
      </c>
    </row>
    <row r="53" spans="1:15" s="5" customFormat="1" ht="15.75" customHeight="1" x14ac:dyDescent="0.2">
      <c r="A53" s="17" t="s">
        <v>35</v>
      </c>
      <c r="B53" s="17"/>
      <c r="C53" s="18"/>
      <c r="D53" s="17"/>
      <c r="E53" s="17"/>
      <c r="F53" s="17"/>
      <c r="G53" s="17"/>
      <c r="H53" s="17"/>
      <c r="I53" s="17"/>
      <c r="J53" s="17"/>
      <c r="K53" s="17"/>
      <c r="L53" s="17"/>
      <c r="M53" s="17"/>
      <c r="N53" s="17"/>
      <c r="O53" s="17"/>
    </row>
    <row r="54" spans="1:15" s="19" customFormat="1" ht="41.25" customHeight="1" x14ac:dyDescent="0.25">
      <c r="A54" s="17"/>
      <c r="B54" s="33" t="s">
        <v>34</v>
      </c>
      <c r="C54" s="33" t="s">
        <v>35</v>
      </c>
      <c r="D54" s="65" t="s">
        <v>107</v>
      </c>
      <c r="E54" s="65" t="s">
        <v>108</v>
      </c>
      <c r="F54" s="33" t="s">
        <v>52</v>
      </c>
      <c r="G54" s="35" t="s">
        <v>36</v>
      </c>
      <c r="H54" s="33" t="s">
        <v>37</v>
      </c>
      <c r="I54" s="181" t="s">
        <v>38</v>
      </c>
      <c r="J54" s="181"/>
      <c r="K54" s="181"/>
      <c r="L54" s="181"/>
      <c r="M54" s="181"/>
      <c r="N54" s="181"/>
      <c r="O54" s="32"/>
    </row>
    <row r="55" spans="1:15" s="15" customFormat="1" ht="122.25" customHeight="1" x14ac:dyDescent="0.2">
      <c r="A55" s="17"/>
      <c r="B55" s="26">
        <v>2023</v>
      </c>
      <c r="C55" s="62" t="s">
        <v>98</v>
      </c>
      <c r="D55" s="38">
        <v>8</v>
      </c>
      <c r="E55" s="38">
        <v>8</v>
      </c>
      <c r="F55" s="34">
        <f t="shared" ref="F55:F58" si="4">D55/E55</f>
        <v>1</v>
      </c>
      <c r="G55" s="36">
        <f t="shared" ref="G55:G58" si="5">$O$52</f>
        <v>1</v>
      </c>
      <c r="H55" s="26" t="str">
        <f t="shared" ref="H55" si="6">IF(F55&gt;=G55,"SI","NO")</f>
        <v>SI</v>
      </c>
      <c r="I55" s="131" t="s">
        <v>116</v>
      </c>
      <c r="J55" s="131"/>
      <c r="K55" s="131"/>
      <c r="L55" s="131"/>
      <c r="M55" s="131"/>
      <c r="N55" s="131"/>
      <c r="O55" s="31"/>
    </row>
    <row r="56" spans="1:15" s="15" customFormat="1" ht="162.75" customHeight="1" x14ac:dyDescent="0.2">
      <c r="A56" s="17"/>
      <c r="B56" s="26">
        <v>2023</v>
      </c>
      <c r="C56" s="62" t="s">
        <v>99</v>
      </c>
      <c r="D56" s="38"/>
      <c r="E56" s="38">
        <v>12</v>
      </c>
      <c r="F56" s="34">
        <f t="shared" si="4"/>
        <v>0</v>
      </c>
      <c r="G56" s="36">
        <f t="shared" si="5"/>
        <v>1</v>
      </c>
      <c r="H56" s="26"/>
      <c r="I56" s="131" t="s">
        <v>122</v>
      </c>
      <c r="J56" s="131"/>
      <c r="K56" s="131"/>
      <c r="L56" s="131"/>
      <c r="M56" s="131"/>
      <c r="N56" s="131"/>
      <c r="O56" s="37"/>
    </row>
    <row r="57" spans="1:15" s="15" customFormat="1" ht="93" customHeight="1" x14ac:dyDescent="0.2">
      <c r="A57" s="17"/>
      <c r="B57" s="26">
        <v>2023</v>
      </c>
      <c r="C57" s="62" t="s">
        <v>115</v>
      </c>
      <c r="D57" s="38"/>
      <c r="E57" s="38">
        <v>1</v>
      </c>
      <c r="F57" s="34">
        <f t="shared" si="4"/>
        <v>0</v>
      </c>
      <c r="G57" s="36">
        <f t="shared" si="5"/>
        <v>1</v>
      </c>
      <c r="H57" s="26"/>
      <c r="I57" s="131" t="s">
        <v>123</v>
      </c>
      <c r="J57" s="131"/>
      <c r="K57" s="131"/>
      <c r="L57" s="131"/>
      <c r="M57" s="131"/>
      <c r="N57" s="131"/>
      <c r="O57" s="37"/>
    </row>
    <row r="58" spans="1:15" s="15" customFormat="1" ht="60" customHeight="1" x14ac:dyDescent="0.2">
      <c r="A58" s="17"/>
      <c r="B58" s="26">
        <v>2023</v>
      </c>
      <c r="C58" s="62" t="s">
        <v>101</v>
      </c>
      <c r="D58" s="38"/>
      <c r="E58" s="38">
        <v>3</v>
      </c>
      <c r="F58" s="34">
        <f t="shared" si="4"/>
        <v>0</v>
      </c>
      <c r="G58" s="36">
        <f t="shared" si="5"/>
        <v>1</v>
      </c>
      <c r="H58" s="26"/>
      <c r="I58" s="152"/>
      <c r="J58" s="152"/>
      <c r="K58" s="152"/>
      <c r="L58" s="152"/>
      <c r="M58" s="152"/>
      <c r="N58" s="152"/>
      <c r="O58" s="31"/>
    </row>
    <row r="59" spans="1:15" s="6" customFormat="1" ht="10.5" customHeight="1" x14ac:dyDescent="0.2">
      <c r="A59" s="17"/>
      <c r="B59" s="17"/>
      <c r="C59" s="18"/>
      <c r="D59" s="17"/>
      <c r="E59" s="17"/>
      <c r="F59" s="17"/>
      <c r="G59" s="17"/>
      <c r="H59" s="17"/>
      <c r="I59" s="17"/>
      <c r="J59" s="17"/>
      <c r="K59" s="17"/>
      <c r="L59" s="17"/>
      <c r="M59" s="17"/>
      <c r="N59" s="17"/>
      <c r="O59" s="17"/>
    </row>
    <row r="60" spans="1:15" s="6" customFormat="1" ht="21.75" customHeight="1" x14ac:dyDescent="0.2">
      <c r="A60" s="198" t="s">
        <v>86</v>
      </c>
      <c r="B60" s="199"/>
      <c r="C60" s="199"/>
      <c r="D60" s="199"/>
      <c r="E60" s="199"/>
      <c r="F60" s="199"/>
      <c r="G60" s="199"/>
      <c r="H60" s="199"/>
      <c r="I60" s="199"/>
      <c r="J60" s="199"/>
      <c r="K60" s="199"/>
      <c r="L60" s="199"/>
      <c r="M60" s="199"/>
      <c r="N60" s="199"/>
      <c r="O60" s="200"/>
    </row>
    <row r="61" spans="1:15" s="6" customFormat="1" ht="30" customHeight="1" x14ac:dyDescent="0.2">
      <c r="A61" s="17"/>
      <c r="B61" s="17"/>
      <c r="C61" s="18"/>
      <c r="D61" s="17"/>
      <c r="E61" s="17"/>
      <c r="F61" s="17"/>
      <c r="G61" s="17"/>
      <c r="H61" s="17"/>
      <c r="I61" s="17"/>
      <c r="J61" s="17"/>
      <c r="K61" s="17"/>
      <c r="L61" s="17"/>
      <c r="M61" s="17"/>
      <c r="N61" s="17"/>
      <c r="O61" s="17"/>
    </row>
    <row r="62" spans="1:15" s="6" customFormat="1" ht="30" customHeight="1" x14ac:dyDescent="0.2">
      <c r="A62" s="17"/>
      <c r="B62" s="17"/>
      <c r="C62" s="18"/>
      <c r="D62" s="17"/>
      <c r="E62" s="17"/>
      <c r="F62" s="17"/>
      <c r="G62" s="17"/>
      <c r="H62" s="17"/>
      <c r="I62" s="17"/>
      <c r="J62" s="17"/>
      <c r="K62" s="17"/>
      <c r="L62" s="17"/>
      <c r="M62" s="17"/>
      <c r="N62" s="17"/>
      <c r="O62" s="17"/>
    </row>
    <row r="63" spans="1:15" s="6" customFormat="1" ht="30" customHeight="1" x14ac:dyDescent="0.2">
      <c r="A63" s="17"/>
      <c r="B63" s="17"/>
      <c r="C63" s="18"/>
      <c r="D63" s="17"/>
      <c r="E63" s="17"/>
      <c r="F63" s="17"/>
      <c r="G63" s="17"/>
      <c r="H63" s="17"/>
      <c r="I63" s="17"/>
      <c r="J63" s="17"/>
      <c r="K63" s="17"/>
      <c r="L63" s="17"/>
      <c r="M63" s="17"/>
      <c r="N63" s="17"/>
      <c r="O63" s="17"/>
    </row>
    <row r="64" spans="1:15" s="6" customFormat="1" ht="30" customHeight="1" x14ac:dyDescent="0.2">
      <c r="A64" s="17"/>
      <c r="B64" s="17"/>
      <c r="C64" s="133" t="s">
        <v>102</v>
      </c>
      <c r="D64" s="133"/>
      <c r="E64" s="133"/>
      <c r="F64" s="17"/>
      <c r="G64" s="17"/>
      <c r="H64" s="17"/>
      <c r="I64" s="17"/>
      <c r="J64" s="17"/>
      <c r="K64" s="17"/>
      <c r="L64" s="17"/>
      <c r="M64" s="17"/>
      <c r="N64" s="17"/>
      <c r="O64" s="17"/>
    </row>
    <row r="65" spans="1:15" s="6" customFormat="1" ht="30" customHeight="1" x14ac:dyDescent="0.2">
      <c r="A65" s="17"/>
      <c r="B65" s="17"/>
      <c r="C65" s="71" t="s">
        <v>35</v>
      </c>
      <c r="D65" s="71" t="s">
        <v>52</v>
      </c>
      <c r="E65" s="71" t="s">
        <v>6</v>
      </c>
      <c r="F65" s="17"/>
      <c r="G65" s="17"/>
      <c r="H65" s="17"/>
      <c r="I65" s="17"/>
      <c r="J65" s="17"/>
      <c r="K65" s="17"/>
      <c r="L65" s="17"/>
      <c r="M65" s="17"/>
      <c r="N65" s="17"/>
      <c r="O65" s="17"/>
    </row>
    <row r="66" spans="1:15" s="6" customFormat="1" ht="28.5" customHeight="1" x14ac:dyDescent="0.2">
      <c r="A66" s="17"/>
      <c r="B66" s="17"/>
      <c r="C66" s="36" t="str">
        <f>C55</f>
        <v>Trimestre I
(Enero - Marzo)</v>
      </c>
      <c r="D66" s="75">
        <f t="shared" ref="D66:E69" si="7">F55</f>
        <v>1</v>
      </c>
      <c r="E66" s="75">
        <f t="shared" si="7"/>
        <v>1</v>
      </c>
      <c r="F66" s="17"/>
      <c r="G66" s="17"/>
      <c r="H66" s="17"/>
      <c r="I66" s="17"/>
      <c r="J66" s="17"/>
      <c r="K66" s="17"/>
      <c r="L66" s="17"/>
      <c r="M66" s="17"/>
      <c r="N66" s="17"/>
      <c r="O66" s="17"/>
    </row>
    <row r="67" spans="1:15" s="6" customFormat="1" ht="28.5" customHeight="1" x14ac:dyDescent="0.2">
      <c r="A67" s="17"/>
      <c r="B67" s="17"/>
      <c r="C67" s="36" t="str">
        <f>C56</f>
        <v>Trimestre II
(Abril - Junio)</v>
      </c>
      <c r="D67" s="75">
        <f t="shared" si="7"/>
        <v>0</v>
      </c>
      <c r="E67" s="75">
        <f t="shared" si="7"/>
        <v>1</v>
      </c>
      <c r="F67" s="17"/>
      <c r="G67" s="17"/>
      <c r="H67" s="17"/>
      <c r="I67" s="17"/>
      <c r="J67" s="17"/>
      <c r="K67" s="17"/>
      <c r="L67" s="17"/>
      <c r="M67" s="17"/>
      <c r="N67" s="17"/>
      <c r="O67" s="17"/>
    </row>
    <row r="68" spans="1:15" s="6" customFormat="1" ht="28.5" customHeight="1" x14ac:dyDescent="0.2">
      <c r="A68" s="17"/>
      <c r="C68" s="36" t="str">
        <f>C57</f>
        <v>Trimestre III
(Julio - Septiembre)</v>
      </c>
      <c r="D68" s="75">
        <f t="shared" si="7"/>
        <v>0</v>
      </c>
      <c r="E68" s="75">
        <f t="shared" si="7"/>
        <v>1</v>
      </c>
      <c r="I68" s="17"/>
      <c r="J68" s="17"/>
      <c r="K68" s="17"/>
      <c r="L68" s="17"/>
      <c r="M68" s="17"/>
      <c r="N68" s="17"/>
      <c r="O68" s="17"/>
    </row>
    <row r="69" spans="1:15" s="6" customFormat="1" ht="28.5" customHeight="1" x14ac:dyDescent="0.2">
      <c r="A69" s="17"/>
      <c r="C69" s="36" t="str">
        <f>C58</f>
        <v>Trimestre V
(Octubre - Diciembre)</v>
      </c>
      <c r="D69" s="75">
        <f t="shared" si="7"/>
        <v>0</v>
      </c>
      <c r="E69" s="75">
        <f t="shared" si="7"/>
        <v>1</v>
      </c>
      <c r="I69" s="17"/>
      <c r="J69" s="17"/>
      <c r="K69" s="17"/>
      <c r="L69" s="17"/>
      <c r="M69" s="17"/>
      <c r="N69" s="17"/>
      <c r="O69" s="17"/>
    </row>
    <row r="70" spans="1:15" s="6" customFormat="1" ht="15.75" x14ac:dyDescent="0.2">
      <c r="A70" s="17"/>
      <c r="C70" s="22"/>
      <c r="I70" s="17"/>
      <c r="J70" s="17"/>
      <c r="K70" s="17"/>
      <c r="L70" s="17"/>
      <c r="M70" s="17"/>
      <c r="N70" s="17"/>
      <c r="O70" s="17"/>
    </row>
    <row r="71" spans="1:15" s="6" customFormat="1" ht="40.5" customHeight="1" x14ac:dyDescent="0.2">
      <c r="C71" s="7"/>
      <c r="H71" s="11"/>
      <c r="I71" s="11"/>
      <c r="J71" s="11"/>
      <c r="K71" s="11"/>
      <c r="L71" s="11"/>
      <c r="M71" s="11"/>
      <c r="N71" s="11"/>
      <c r="O71" s="11"/>
    </row>
    <row r="72" spans="1:15" s="6" customFormat="1" ht="20.25" customHeight="1" x14ac:dyDescent="0.2">
      <c r="A72" s="198" t="s">
        <v>40</v>
      </c>
      <c r="B72" s="199"/>
      <c r="C72" s="199"/>
      <c r="D72" s="199"/>
      <c r="E72" s="199"/>
      <c r="F72" s="199"/>
      <c r="G72" s="199"/>
      <c r="H72" s="199"/>
      <c r="I72" s="199"/>
      <c r="J72" s="199"/>
      <c r="K72" s="199"/>
      <c r="L72" s="199"/>
      <c r="M72" s="199"/>
      <c r="N72" s="199"/>
      <c r="O72" s="200"/>
    </row>
    <row r="73" spans="1:15" s="6" customFormat="1" ht="5.25" customHeight="1" x14ac:dyDescent="0.2">
      <c r="C73" s="7"/>
      <c r="K73" s="1"/>
    </row>
    <row r="74" spans="1:15" s="15" customFormat="1" ht="27.75" customHeight="1" x14ac:dyDescent="0.2">
      <c r="A74" s="24" t="s">
        <v>41</v>
      </c>
      <c r="B74" s="216" t="s">
        <v>7</v>
      </c>
      <c r="C74" s="216"/>
      <c r="D74" s="216"/>
      <c r="E74" s="216"/>
      <c r="F74" s="216"/>
      <c r="G74" s="216"/>
      <c r="H74" s="216" t="s">
        <v>10</v>
      </c>
      <c r="I74" s="216"/>
      <c r="J74" s="216"/>
      <c r="K74" s="216" t="s">
        <v>42</v>
      </c>
      <c r="L74" s="216"/>
      <c r="M74" s="217" t="s">
        <v>43</v>
      </c>
      <c r="N74" s="217"/>
      <c r="O74" s="217"/>
    </row>
    <row r="75" spans="1:15" s="20" customFormat="1" ht="75.75" customHeight="1" x14ac:dyDescent="0.25">
      <c r="A75" s="23">
        <v>1</v>
      </c>
      <c r="B75" s="215" t="s">
        <v>106</v>
      </c>
      <c r="C75" s="215"/>
      <c r="D75" s="215"/>
      <c r="E75" s="215"/>
      <c r="F75" s="215"/>
      <c r="G75" s="215"/>
      <c r="H75" s="213" t="s">
        <v>63</v>
      </c>
      <c r="I75" s="213"/>
      <c r="J75" s="213"/>
      <c r="K75" s="218">
        <v>44956</v>
      </c>
      <c r="L75" s="213"/>
      <c r="M75" s="218">
        <v>44972</v>
      </c>
      <c r="N75" s="213"/>
      <c r="O75" s="213"/>
    </row>
    <row r="76" spans="1:15" s="20" customFormat="1" ht="44.45" customHeight="1" x14ac:dyDescent="0.25">
      <c r="A76" s="23">
        <v>2</v>
      </c>
      <c r="B76" s="215"/>
      <c r="C76" s="215"/>
      <c r="D76" s="215"/>
      <c r="E76" s="215"/>
      <c r="F76" s="215"/>
      <c r="G76" s="215"/>
      <c r="H76" s="213"/>
      <c r="I76" s="213"/>
      <c r="J76" s="213"/>
      <c r="K76" s="213"/>
      <c r="L76" s="213"/>
      <c r="M76" s="213"/>
      <c r="N76" s="213"/>
      <c r="O76" s="213"/>
    </row>
    <row r="77" spans="1:15" s="6" customFormat="1" x14ac:dyDescent="0.2">
      <c r="C77" s="21"/>
      <c r="H77" s="76"/>
      <c r="I77" s="76"/>
      <c r="J77" s="76"/>
      <c r="K77" s="76"/>
      <c r="L77" s="76"/>
      <c r="M77" s="76"/>
      <c r="N77" s="76"/>
      <c r="O77" s="76"/>
    </row>
    <row r="78" spans="1:15" s="6" customFormat="1" x14ac:dyDescent="0.2">
      <c r="C78" s="21"/>
    </row>
    <row r="79" spans="1:15" s="6" customFormat="1" x14ac:dyDescent="0.2">
      <c r="C79" s="21"/>
    </row>
    <row r="80" spans="1:15" s="6" customFormat="1" x14ac:dyDescent="0.2">
      <c r="C80" s="21"/>
    </row>
    <row r="81" spans="3:3" s="6" customFormat="1" x14ac:dyDescent="0.2">
      <c r="C81" s="21"/>
    </row>
    <row r="82" spans="3:3" s="6" customFormat="1" x14ac:dyDescent="0.2">
      <c r="C82" s="21"/>
    </row>
    <row r="83" spans="3:3" s="6" customFormat="1" x14ac:dyDescent="0.2">
      <c r="C83" s="21"/>
    </row>
    <row r="84" spans="3:3" s="6" customFormat="1" x14ac:dyDescent="0.2">
      <c r="C84" s="21"/>
    </row>
    <row r="85" spans="3:3" s="6" customFormat="1" x14ac:dyDescent="0.2">
      <c r="C85" s="21"/>
    </row>
    <row r="86" spans="3:3" s="6" customFormat="1" x14ac:dyDescent="0.2">
      <c r="C86" s="21"/>
    </row>
    <row r="87" spans="3:3" s="6" customFormat="1" x14ac:dyDescent="0.2">
      <c r="C87" s="21"/>
    </row>
    <row r="88" spans="3:3" s="6" customFormat="1" x14ac:dyDescent="0.2">
      <c r="C88" s="21"/>
    </row>
    <row r="89" spans="3:3" s="6" customFormat="1" x14ac:dyDescent="0.2">
      <c r="C89" s="21"/>
    </row>
    <row r="90" spans="3:3" s="6" customFormat="1" x14ac:dyDescent="0.2">
      <c r="C90" s="21"/>
    </row>
    <row r="91" spans="3:3" s="6" customFormat="1" x14ac:dyDescent="0.2">
      <c r="C91" s="21"/>
    </row>
    <row r="92" spans="3:3" s="6" customFormat="1" x14ac:dyDescent="0.2">
      <c r="C92" s="21"/>
    </row>
    <row r="93" spans="3:3" s="6" customFormat="1" x14ac:dyDescent="0.2">
      <c r="C93" s="21"/>
    </row>
    <row r="94" spans="3:3" s="6" customFormat="1" x14ac:dyDescent="0.2">
      <c r="C94" s="21"/>
    </row>
    <row r="95" spans="3:3" s="6" customFormat="1" x14ac:dyDescent="0.2">
      <c r="C95" s="21"/>
    </row>
    <row r="96" spans="3:3" s="6" customFormat="1" x14ac:dyDescent="0.2">
      <c r="C96" s="21"/>
    </row>
    <row r="97" spans="3:3" s="6" customFormat="1" x14ac:dyDescent="0.2">
      <c r="C97" s="21"/>
    </row>
    <row r="98" spans="3:3" s="6" customFormat="1" x14ac:dyDescent="0.2">
      <c r="C98" s="21"/>
    </row>
    <row r="99" spans="3:3" s="6" customFormat="1" x14ac:dyDescent="0.2">
      <c r="C99" s="21"/>
    </row>
    <row r="100" spans="3:3" s="6" customFormat="1" x14ac:dyDescent="0.2">
      <c r="C100" s="21"/>
    </row>
    <row r="101" spans="3:3" s="6" customFormat="1" x14ac:dyDescent="0.2">
      <c r="C101" s="21"/>
    </row>
    <row r="102" spans="3:3" s="6" customFormat="1" x14ac:dyDescent="0.2">
      <c r="C102" s="21"/>
    </row>
    <row r="103" spans="3:3" s="6" customFormat="1" x14ac:dyDescent="0.2">
      <c r="C103" s="21"/>
    </row>
    <row r="104" spans="3:3" s="6" customFormat="1" x14ac:dyDescent="0.2">
      <c r="C104" s="21"/>
    </row>
    <row r="105" spans="3:3" s="6" customFormat="1" x14ac:dyDescent="0.2">
      <c r="C105" s="21"/>
    </row>
    <row r="106" spans="3:3" s="6" customFormat="1" x14ac:dyDescent="0.2">
      <c r="C106" s="21"/>
    </row>
    <row r="107" spans="3:3" s="6" customFormat="1" x14ac:dyDescent="0.2">
      <c r="C107" s="21"/>
    </row>
    <row r="108" spans="3:3" s="6" customFormat="1" x14ac:dyDescent="0.2">
      <c r="C108" s="21"/>
    </row>
    <row r="109" spans="3:3" s="6" customFormat="1" x14ac:dyDescent="0.2">
      <c r="C109" s="21"/>
    </row>
    <row r="110" spans="3:3" s="6" customFormat="1" x14ac:dyDescent="0.2">
      <c r="C110" s="21"/>
    </row>
    <row r="111" spans="3:3" s="6" customFormat="1" x14ac:dyDescent="0.2">
      <c r="C111" s="21"/>
    </row>
    <row r="112" spans="3:3" s="6" customFormat="1" x14ac:dyDescent="0.2">
      <c r="C112" s="21"/>
    </row>
    <row r="113" spans="3:3" s="6" customFormat="1" x14ac:dyDescent="0.2">
      <c r="C113" s="21"/>
    </row>
    <row r="114" spans="3:3" s="6" customFormat="1" x14ac:dyDescent="0.2">
      <c r="C114" s="21"/>
    </row>
    <row r="115" spans="3:3" s="6" customFormat="1" x14ac:dyDescent="0.2">
      <c r="C115" s="21"/>
    </row>
    <row r="116" spans="3:3" s="6" customFormat="1" x14ac:dyDescent="0.2">
      <c r="C116" s="21"/>
    </row>
    <row r="117" spans="3:3" s="6" customFormat="1" x14ac:dyDescent="0.2">
      <c r="C117" s="21"/>
    </row>
    <row r="118" spans="3:3" s="6" customFormat="1" x14ac:dyDescent="0.2">
      <c r="C118" s="21"/>
    </row>
    <row r="119" spans="3:3" s="6" customFormat="1" x14ac:dyDescent="0.2">
      <c r="C119" s="21"/>
    </row>
    <row r="120" spans="3:3" s="6" customFormat="1" x14ac:dyDescent="0.2">
      <c r="C120" s="21"/>
    </row>
    <row r="121" spans="3:3" s="6" customFormat="1" x14ac:dyDescent="0.2">
      <c r="C121" s="21"/>
    </row>
    <row r="122" spans="3:3" s="6" customFormat="1" x14ac:dyDescent="0.2">
      <c r="C122" s="21"/>
    </row>
    <row r="123" spans="3:3" s="6" customFormat="1" x14ac:dyDescent="0.2">
      <c r="C123" s="21"/>
    </row>
    <row r="124" spans="3:3" s="6" customFormat="1" x14ac:dyDescent="0.2">
      <c r="C124" s="21"/>
    </row>
    <row r="125" spans="3:3" s="6" customFormat="1" x14ac:dyDescent="0.2">
      <c r="C125" s="21"/>
    </row>
    <row r="126" spans="3:3" s="6" customFormat="1" x14ac:dyDescent="0.2">
      <c r="C126" s="21"/>
    </row>
    <row r="127" spans="3:3" s="6" customFormat="1" x14ac:dyDescent="0.2">
      <c r="C127" s="21"/>
    </row>
    <row r="128" spans="3:3" s="6" customFormat="1" x14ac:dyDescent="0.2">
      <c r="C128" s="21"/>
    </row>
    <row r="129" spans="3:3" s="6" customFormat="1" x14ac:dyDescent="0.2">
      <c r="C129" s="21"/>
    </row>
    <row r="130" spans="3:3" s="6" customFormat="1" x14ac:dyDescent="0.2">
      <c r="C130" s="21"/>
    </row>
    <row r="131" spans="3:3" s="6" customFormat="1" x14ac:dyDescent="0.2">
      <c r="C131" s="21"/>
    </row>
    <row r="132" spans="3:3" s="6" customFormat="1" x14ac:dyDescent="0.2">
      <c r="C132" s="21"/>
    </row>
    <row r="133" spans="3:3" s="6" customFormat="1" x14ac:dyDescent="0.2">
      <c r="C133" s="21"/>
    </row>
    <row r="134" spans="3:3" s="6" customFormat="1" x14ac:dyDescent="0.2">
      <c r="C134" s="21"/>
    </row>
    <row r="135" spans="3:3" s="6" customFormat="1" x14ac:dyDescent="0.2">
      <c r="C135" s="21"/>
    </row>
    <row r="136" spans="3:3" s="6" customFormat="1" x14ac:dyDescent="0.2">
      <c r="C136" s="21"/>
    </row>
    <row r="137" spans="3:3" s="6" customFormat="1" x14ac:dyDescent="0.2">
      <c r="C137" s="21"/>
    </row>
    <row r="138" spans="3:3" s="6" customFormat="1" x14ac:dyDescent="0.2">
      <c r="C138" s="21"/>
    </row>
    <row r="139" spans="3:3" s="6" customFormat="1" x14ac:dyDescent="0.2">
      <c r="C139" s="21"/>
    </row>
    <row r="140" spans="3:3" s="6" customFormat="1" x14ac:dyDescent="0.2">
      <c r="C140" s="21"/>
    </row>
    <row r="141" spans="3:3" s="6" customFormat="1" x14ac:dyDescent="0.2">
      <c r="C141" s="21"/>
    </row>
    <row r="142" spans="3:3" s="6" customFormat="1" x14ac:dyDescent="0.2">
      <c r="C142" s="21"/>
    </row>
    <row r="143" spans="3:3" s="6" customFormat="1" x14ac:dyDescent="0.2">
      <c r="C143" s="21"/>
    </row>
    <row r="144" spans="3:3" s="6" customFormat="1" x14ac:dyDescent="0.2">
      <c r="C144" s="21"/>
    </row>
    <row r="145" spans="3:3" s="6" customFormat="1" x14ac:dyDescent="0.2">
      <c r="C145" s="21"/>
    </row>
    <row r="146" spans="3:3" s="6" customFormat="1" x14ac:dyDescent="0.2">
      <c r="C146" s="21"/>
    </row>
    <row r="147" spans="3:3" s="6" customFormat="1" x14ac:dyDescent="0.2">
      <c r="C147" s="21"/>
    </row>
    <row r="148" spans="3:3" s="6" customFormat="1" x14ac:dyDescent="0.2">
      <c r="C148" s="21"/>
    </row>
    <row r="149" spans="3:3" s="6" customFormat="1" x14ac:dyDescent="0.2">
      <c r="C149" s="21"/>
    </row>
    <row r="150" spans="3:3" s="6" customFormat="1" x14ac:dyDescent="0.2">
      <c r="C150" s="21"/>
    </row>
    <row r="151" spans="3:3" s="6" customFormat="1" x14ac:dyDescent="0.2">
      <c r="C151" s="21"/>
    </row>
    <row r="152" spans="3:3" s="6" customFormat="1" x14ac:dyDescent="0.2">
      <c r="C152" s="21"/>
    </row>
    <row r="153" spans="3:3" s="6" customFormat="1" x14ac:dyDescent="0.2">
      <c r="C153" s="21"/>
    </row>
    <row r="154" spans="3:3" s="6" customFormat="1" x14ac:dyDescent="0.2">
      <c r="C154" s="21"/>
    </row>
    <row r="155" spans="3:3" s="6" customFormat="1" x14ac:dyDescent="0.2">
      <c r="C155" s="21"/>
    </row>
    <row r="156" spans="3:3" s="6" customFormat="1" x14ac:dyDescent="0.2">
      <c r="C156" s="21"/>
    </row>
    <row r="157" spans="3:3" s="6" customFormat="1" x14ac:dyDescent="0.2">
      <c r="C157" s="21"/>
    </row>
    <row r="158" spans="3:3" s="6" customFormat="1" x14ac:dyDescent="0.2">
      <c r="C158" s="21"/>
    </row>
    <row r="159" spans="3:3" s="6" customFormat="1" x14ac:dyDescent="0.2">
      <c r="C159" s="21"/>
    </row>
    <row r="160" spans="3:3" s="6" customFormat="1" x14ac:dyDescent="0.2">
      <c r="C160" s="21"/>
    </row>
    <row r="161" spans="3:3" s="6" customFormat="1" x14ac:dyDescent="0.2">
      <c r="C161" s="21"/>
    </row>
    <row r="162" spans="3:3" s="6" customFormat="1" x14ac:dyDescent="0.2">
      <c r="C162" s="21"/>
    </row>
    <row r="163" spans="3:3" s="6" customFormat="1" x14ac:dyDescent="0.2">
      <c r="C163" s="21"/>
    </row>
    <row r="164" spans="3:3" s="6" customFormat="1" x14ac:dyDescent="0.2">
      <c r="C164" s="21"/>
    </row>
    <row r="165" spans="3:3" s="6" customFormat="1" x14ac:dyDescent="0.2">
      <c r="C165" s="21"/>
    </row>
    <row r="166" spans="3:3" s="6" customFormat="1" x14ac:dyDescent="0.2">
      <c r="C166" s="21"/>
    </row>
    <row r="167" spans="3:3" s="6" customFormat="1" x14ac:dyDescent="0.2">
      <c r="C167" s="21"/>
    </row>
    <row r="168" spans="3:3" s="6" customFormat="1" x14ac:dyDescent="0.2">
      <c r="C168" s="21"/>
    </row>
    <row r="169" spans="3:3" s="6" customFormat="1" x14ac:dyDescent="0.2">
      <c r="C169" s="21"/>
    </row>
    <row r="170" spans="3:3" s="6" customFormat="1" x14ac:dyDescent="0.2">
      <c r="C170" s="21"/>
    </row>
    <row r="171" spans="3:3" s="6" customFormat="1" x14ac:dyDescent="0.2">
      <c r="C171" s="21"/>
    </row>
    <row r="172" spans="3:3" s="6" customFormat="1" x14ac:dyDescent="0.2">
      <c r="C172" s="21"/>
    </row>
    <row r="173" spans="3:3" s="6" customFormat="1" x14ac:dyDescent="0.2">
      <c r="C173" s="21"/>
    </row>
    <row r="174" spans="3:3" s="6" customFormat="1" x14ac:dyDescent="0.2">
      <c r="C174" s="21"/>
    </row>
    <row r="175" spans="3:3" s="6" customFormat="1" x14ac:dyDescent="0.2">
      <c r="C175" s="21"/>
    </row>
    <row r="176" spans="3:3" s="6" customFormat="1" x14ac:dyDescent="0.2">
      <c r="C176" s="21"/>
    </row>
    <row r="177" spans="3:3" s="6" customFormat="1" x14ac:dyDescent="0.2">
      <c r="C177" s="21"/>
    </row>
    <row r="178" spans="3:3" s="6" customFormat="1" x14ac:dyDescent="0.2">
      <c r="C178" s="21"/>
    </row>
    <row r="179" spans="3:3" s="6" customFormat="1" x14ac:dyDescent="0.2">
      <c r="C179" s="21"/>
    </row>
    <row r="180" spans="3:3" s="6" customFormat="1" x14ac:dyDescent="0.2">
      <c r="C180" s="21"/>
    </row>
    <row r="181" spans="3:3" s="6" customFormat="1" x14ac:dyDescent="0.2">
      <c r="C181" s="21"/>
    </row>
    <row r="182" spans="3:3" s="6" customFormat="1" x14ac:dyDescent="0.2">
      <c r="C182" s="21"/>
    </row>
    <row r="183" spans="3:3" s="6" customFormat="1" x14ac:dyDescent="0.2">
      <c r="C183" s="21"/>
    </row>
    <row r="184" spans="3:3" s="6" customFormat="1" x14ac:dyDescent="0.2">
      <c r="C184" s="21"/>
    </row>
    <row r="185" spans="3:3" s="6" customFormat="1" x14ac:dyDescent="0.2">
      <c r="C185" s="21"/>
    </row>
    <row r="186" spans="3:3" s="6" customFormat="1" x14ac:dyDescent="0.2">
      <c r="C186" s="21"/>
    </row>
    <row r="187" spans="3:3" s="6" customFormat="1" x14ac:dyDescent="0.2">
      <c r="C187" s="21"/>
    </row>
    <row r="188" spans="3:3" s="6" customFormat="1" x14ac:dyDescent="0.2">
      <c r="C188" s="21"/>
    </row>
    <row r="189" spans="3:3" s="6" customFormat="1" x14ac:dyDescent="0.2">
      <c r="C189" s="21"/>
    </row>
    <row r="190" spans="3:3" s="6" customFormat="1" x14ac:dyDescent="0.2">
      <c r="C190" s="21"/>
    </row>
    <row r="191" spans="3:3" s="6" customFormat="1" x14ac:dyDescent="0.2">
      <c r="C191" s="21"/>
    </row>
    <row r="192" spans="3:3" s="6" customFormat="1" x14ac:dyDescent="0.2">
      <c r="C192" s="21"/>
    </row>
    <row r="193" spans="3:3" s="6" customFormat="1" x14ac:dyDescent="0.2">
      <c r="C193" s="21"/>
    </row>
    <row r="194" spans="3:3" s="6" customFormat="1" x14ac:dyDescent="0.2">
      <c r="C194" s="21"/>
    </row>
    <row r="195" spans="3:3" s="6" customFormat="1" x14ac:dyDescent="0.2">
      <c r="C195" s="21"/>
    </row>
    <row r="196" spans="3:3" s="6" customFormat="1" x14ac:dyDescent="0.2">
      <c r="C196" s="21"/>
    </row>
    <row r="197" spans="3:3" s="6" customFormat="1" x14ac:dyDescent="0.2">
      <c r="C197" s="21"/>
    </row>
    <row r="198" spans="3:3" s="6" customFormat="1" x14ac:dyDescent="0.2">
      <c r="C198" s="21"/>
    </row>
    <row r="199" spans="3:3" s="6" customFormat="1" x14ac:dyDescent="0.2">
      <c r="C199" s="21"/>
    </row>
    <row r="200" spans="3:3" s="6" customFormat="1" x14ac:dyDescent="0.2">
      <c r="C200" s="21"/>
    </row>
    <row r="201" spans="3:3" s="6" customFormat="1" x14ac:dyDescent="0.2">
      <c r="C201" s="21"/>
    </row>
    <row r="202" spans="3:3" s="6" customFormat="1" x14ac:dyDescent="0.2">
      <c r="C202" s="21"/>
    </row>
    <row r="203" spans="3:3" s="6" customFormat="1" x14ac:dyDescent="0.2">
      <c r="C203" s="21"/>
    </row>
  </sheetData>
  <mergeCells count="73">
    <mergeCell ref="C64:E64"/>
    <mergeCell ref="B76:G76"/>
    <mergeCell ref="H76:J76"/>
    <mergeCell ref="K76:L76"/>
    <mergeCell ref="M76:O76"/>
    <mergeCell ref="A72:O72"/>
    <mergeCell ref="B74:G74"/>
    <mergeCell ref="H74:J74"/>
    <mergeCell ref="K74:L74"/>
    <mergeCell ref="M74:O74"/>
    <mergeCell ref="B75:G75"/>
    <mergeCell ref="H75:J75"/>
    <mergeCell ref="K75:L75"/>
    <mergeCell ref="M75:O75"/>
    <mergeCell ref="A60:O60"/>
    <mergeCell ref="A51:B51"/>
    <mergeCell ref="C51:E51"/>
    <mergeCell ref="F51:G51"/>
    <mergeCell ref="H51:O51"/>
    <mergeCell ref="A52:B52"/>
    <mergeCell ref="C52:E52"/>
    <mergeCell ref="F52:G52"/>
    <mergeCell ref="H52:L52"/>
    <mergeCell ref="M52:N52"/>
    <mergeCell ref="I54:N54"/>
    <mergeCell ref="I55:N55"/>
    <mergeCell ref="I56:N56"/>
    <mergeCell ref="I57:N57"/>
    <mergeCell ref="I58:N58"/>
    <mergeCell ref="C39:D39"/>
    <mergeCell ref="A48:O48"/>
    <mergeCell ref="A50:B50"/>
    <mergeCell ref="C50:E50"/>
    <mergeCell ref="F50:G50"/>
    <mergeCell ref="H50:O50"/>
    <mergeCell ref="C28:E28"/>
    <mergeCell ref="A17:B17"/>
    <mergeCell ref="C17:E17"/>
    <mergeCell ref="F17:G17"/>
    <mergeCell ref="H17:O17"/>
    <mergeCell ref="A18:B18"/>
    <mergeCell ref="C18:E18"/>
    <mergeCell ref="F18:G18"/>
    <mergeCell ref="H18:L18"/>
    <mergeCell ref="M18:N18"/>
    <mergeCell ref="I20:N20"/>
    <mergeCell ref="I21:N21"/>
    <mergeCell ref="I22:N22"/>
    <mergeCell ref="I23:N23"/>
    <mergeCell ref="I24:N24"/>
    <mergeCell ref="A12:O12"/>
    <mergeCell ref="A14:O14"/>
    <mergeCell ref="A16:B16"/>
    <mergeCell ref="C16:E16"/>
    <mergeCell ref="F16:G16"/>
    <mergeCell ref="H16:O16"/>
    <mergeCell ref="A9:C9"/>
    <mergeCell ref="E9:G9"/>
    <mergeCell ref="H9:K9"/>
    <mergeCell ref="L9:M9"/>
    <mergeCell ref="N9:O9"/>
    <mergeCell ref="A10:C10"/>
    <mergeCell ref="E10:G10"/>
    <mergeCell ref="H10:K10"/>
    <mergeCell ref="L10:M10"/>
    <mergeCell ref="N10:O10"/>
    <mergeCell ref="C1:M6"/>
    <mergeCell ref="A7:O7"/>
    <mergeCell ref="A8:C8"/>
    <mergeCell ref="E8:G8"/>
    <mergeCell ref="H8:K8"/>
    <mergeCell ref="L8:M8"/>
    <mergeCell ref="N8:O8"/>
  </mergeCells>
  <conditionalFormatting sqref="H55:H58 H21:H24">
    <cfRule type="cellIs" dxfId="1" priority="1" operator="equal">
      <formula>"NO"</formula>
    </cfRule>
    <cfRule type="cellIs" dxfId="0" priority="2" operator="equal">
      <formula>"SI"</formula>
    </cfRule>
  </conditionalFormatting>
  <printOptions horizontalCentered="1"/>
  <pageMargins left="0.11811023622047245" right="0.11811023622047245" top="0.55118110236220474" bottom="0.55118110236220474" header="0.31496062992125984" footer="0.31496062992125984"/>
  <pageSetup scale="45" orientation="portrait" horizontalDpi="300" verticalDpi="300" r:id="rId1"/>
  <rowBreaks count="1" manualBreakCount="1">
    <brk id="47" max="14" man="1"/>
  </rowBreaks>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66C53E-2073-443A-9C87-38FD684493C9}">
  <dimension ref="A1:P151"/>
  <sheetViews>
    <sheetView showGridLines="0" tabSelected="1" topLeftCell="A22" zoomScale="70" zoomScaleNormal="70" zoomScaleSheetLayoutView="70" workbookViewId="0">
      <selection activeCell="G26" sqref="G26"/>
    </sheetView>
  </sheetViews>
  <sheetFormatPr baseColWidth="10" defaultColWidth="11.42578125" defaultRowHeight="18" x14ac:dyDescent="0.25"/>
  <cols>
    <col min="1" max="1" width="8.42578125" style="85" bestFit="1" customWidth="1"/>
    <col min="2" max="2" width="72.7109375" style="92" bestFit="1" customWidth="1"/>
    <col min="3" max="3" width="24.85546875" style="90" bestFit="1" customWidth="1"/>
    <col min="4" max="4" width="23.140625" style="85" bestFit="1" customWidth="1"/>
    <col min="5" max="5" width="17.5703125" style="85" bestFit="1" customWidth="1"/>
    <col min="6" max="6" width="19.28515625" style="85" bestFit="1" customWidth="1"/>
    <col min="7" max="7" width="17.7109375" style="85" bestFit="1" customWidth="1"/>
    <col min="8" max="16384" width="11.42578125" style="85"/>
  </cols>
  <sheetData>
    <row r="1" spans="1:16" ht="18" customHeight="1" x14ac:dyDescent="0.25">
      <c r="A1" s="219" t="s">
        <v>124</v>
      </c>
      <c r="B1" s="219"/>
      <c r="C1" s="219"/>
      <c r="D1" s="219"/>
      <c r="E1" s="219"/>
      <c r="F1" s="219"/>
      <c r="G1" s="219"/>
    </row>
    <row r="2" spans="1:16" ht="18" customHeight="1" x14ac:dyDescent="0.25">
      <c r="A2" s="219"/>
      <c r="B2" s="219"/>
      <c r="C2" s="219"/>
      <c r="D2" s="219"/>
      <c r="E2" s="219"/>
      <c r="F2" s="219"/>
      <c r="G2" s="219"/>
    </row>
    <row r="3" spans="1:16" ht="18" customHeight="1" x14ac:dyDescent="0.25">
      <c r="A3" s="219"/>
      <c r="B3" s="219"/>
      <c r="C3" s="219"/>
      <c r="D3" s="219"/>
      <c r="E3" s="219"/>
      <c r="F3" s="219"/>
      <c r="G3" s="219"/>
    </row>
    <row r="4" spans="1:16" ht="18" customHeight="1" x14ac:dyDescent="0.25">
      <c r="A4" s="219"/>
      <c r="B4" s="219"/>
      <c r="C4" s="219"/>
      <c r="D4" s="219"/>
      <c r="E4" s="219"/>
      <c r="F4" s="219"/>
      <c r="G4" s="219"/>
    </row>
    <row r="5" spans="1:16" ht="18" customHeight="1" x14ac:dyDescent="0.25">
      <c r="A5" s="219"/>
      <c r="B5" s="219"/>
      <c r="C5" s="219"/>
      <c r="D5" s="219"/>
      <c r="E5" s="219"/>
      <c r="F5" s="219"/>
      <c r="G5" s="219"/>
    </row>
    <row r="6" spans="1:16" ht="18" customHeight="1" x14ac:dyDescent="0.25">
      <c r="A6" s="220"/>
      <c r="B6" s="220"/>
      <c r="C6" s="220"/>
      <c r="D6" s="220"/>
      <c r="E6" s="220"/>
      <c r="F6" s="220"/>
      <c r="G6" s="220"/>
    </row>
    <row r="7" spans="1:16" ht="18.75" customHeight="1" x14ac:dyDescent="0.25">
      <c r="A7" s="156" t="s">
        <v>7</v>
      </c>
      <c r="B7" s="156"/>
      <c r="C7" s="156"/>
      <c r="D7" s="156"/>
      <c r="E7" s="156"/>
      <c r="F7" s="156"/>
      <c r="G7" s="156"/>
      <c r="I7" s="84"/>
      <c r="J7" s="84"/>
      <c r="K7" s="84"/>
      <c r="L7" s="84"/>
      <c r="M7" s="84"/>
      <c r="N7" s="84"/>
      <c r="O7" s="84"/>
      <c r="P7" s="86"/>
    </row>
    <row r="8" spans="1:16" ht="32.25" customHeight="1" x14ac:dyDescent="0.25">
      <c r="A8" s="79" t="s">
        <v>141</v>
      </c>
      <c r="B8" s="79" t="s">
        <v>9</v>
      </c>
      <c r="C8" s="79" t="s">
        <v>10</v>
      </c>
      <c r="D8" s="79" t="s">
        <v>128</v>
      </c>
      <c r="E8" s="79" t="s">
        <v>125</v>
      </c>
      <c r="F8" s="79" t="s">
        <v>126</v>
      </c>
      <c r="G8" s="79" t="s">
        <v>127</v>
      </c>
      <c r="I8" s="87"/>
      <c r="J8" s="87"/>
      <c r="K8" s="87"/>
      <c r="L8" s="87"/>
      <c r="M8" s="87"/>
      <c r="N8" s="88"/>
      <c r="O8" s="88"/>
      <c r="P8" s="86"/>
    </row>
    <row r="9" spans="1:16" ht="72" x14ac:dyDescent="0.25">
      <c r="A9" s="95">
        <v>1</v>
      </c>
      <c r="B9" s="98" t="s">
        <v>88</v>
      </c>
      <c r="C9" s="95" t="s">
        <v>63</v>
      </c>
      <c r="D9" s="95" t="s">
        <v>129</v>
      </c>
      <c r="E9" s="95">
        <v>4</v>
      </c>
      <c r="F9" s="96">
        <v>60000</v>
      </c>
      <c r="G9" s="96">
        <f>+E9*F9</f>
        <v>240000</v>
      </c>
      <c r="I9" s="87"/>
      <c r="J9" s="87"/>
      <c r="K9" s="87"/>
      <c r="L9" s="87"/>
      <c r="M9" s="87"/>
      <c r="N9" s="88"/>
      <c r="O9" s="88"/>
      <c r="P9" s="86"/>
    </row>
    <row r="10" spans="1:16" ht="72" x14ac:dyDescent="0.25">
      <c r="A10" s="95">
        <v>2</v>
      </c>
      <c r="B10" s="98" t="s">
        <v>89</v>
      </c>
      <c r="C10" s="95" t="s">
        <v>63</v>
      </c>
      <c r="D10" s="95" t="s">
        <v>130</v>
      </c>
      <c r="E10" s="95">
        <v>4</v>
      </c>
      <c r="F10" s="96">
        <v>45000</v>
      </c>
      <c r="G10" s="96">
        <f t="shared" ref="G10:G25" si="0">+E10*F10</f>
        <v>180000</v>
      </c>
      <c r="I10" s="87"/>
      <c r="J10" s="87"/>
      <c r="K10" s="87"/>
      <c r="L10" s="87"/>
      <c r="M10" s="87"/>
      <c r="N10" s="88"/>
      <c r="O10" s="88"/>
      <c r="P10" s="86"/>
    </row>
    <row r="11" spans="1:16" ht="72" x14ac:dyDescent="0.25">
      <c r="A11" s="95">
        <v>3</v>
      </c>
      <c r="B11" s="98" t="s">
        <v>54</v>
      </c>
      <c r="C11" s="95" t="s">
        <v>63</v>
      </c>
      <c r="D11" s="95" t="s">
        <v>131</v>
      </c>
      <c r="E11" s="95">
        <v>4</v>
      </c>
      <c r="F11" s="96">
        <v>40000</v>
      </c>
      <c r="G11" s="96">
        <f t="shared" si="0"/>
        <v>160000</v>
      </c>
      <c r="I11" s="87"/>
      <c r="J11" s="87"/>
      <c r="K11" s="87"/>
      <c r="L11" s="87"/>
      <c r="M11" s="87"/>
      <c r="N11" s="88"/>
      <c r="O11" s="88"/>
      <c r="P11" s="86"/>
    </row>
    <row r="12" spans="1:16" ht="36" x14ac:dyDescent="0.25">
      <c r="A12" s="95">
        <v>4</v>
      </c>
      <c r="B12" s="98" t="s">
        <v>110</v>
      </c>
      <c r="C12" s="95" t="s">
        <v>132</v>
      </c>
      <c r="D12" s="95" t="s">
        <v>135</v>
      </c>
      <c r="E12" s="95">
        <v>6</v>
      </c>
      <c r="F12" s="96">
        <v>40000</v>
      </c>
      <c r="G12" s="96">
        <f t="shared" si="0"/>
        <v>240000</v>
      </c>
      <c r="I12" s="87"/>
      <c r="J12" s="87"/>
      <c r="K12" s="87"/>
      <c r="L12" s="87"/>
      <c r="M12" s="87"/>
      <c r="N12" s="88"/>
      <c r="O12" s="88"/>
      <c r="P12" s="86"/>
    </row>
    <row r="13" spans="1:16" ht="72" x14ac:dyDescent="0.25">
      <c r="A13" s="95">
        <v>5</v>
      </c>
      <c r="B13" s="98" t="s">
        <v>111</v>
      </c>
      <c r="C13" s="95" t="s">
        <v>132</v>
      </c>
      <c r="D13" s="95" t="s">
        <v>131</v>
      </c>
      <c r="E13" s="95">
        <v>12</v>
      </c>
      <c r="F13" s="96">
        <v>40000</v>
      </c>
      <c r="G13" s="96">
        <f t="shared" si="0"/>
        <v>480000</v>
      </c>
      <c r="I13" s="87"/>
      <c r="J13" s="87"/>
      <c r="K13" s="87"/>
      <c r="L13" s="87"/>
      <c r="M13" s="87"/>
      <c r="N13" s="88"/>
      <c r="O13" s="88"/>
      <c r="P13" s="86"/>
    </row>
    <row r="14" spans="1:16" ht="72" x14ac:dyDescent="0.25">
      <c r="A14" s="222">
        <v>6</v>
      </c>
      <c r="B14" s="222" t="s">
        <v>93</v>
      </c>
      <c r="C14" s="222" t="s">
        <v>132</v>
      </c>
      <c r="D14" s="95" t="s">
        <v>129</v>
      </c>
      <c r="E14" s="95">
        <v>5</v>
      </c>
      <c r="F14" s="96">
        <v>60000</v>
      </c>
      <c r="G14" s="96">
        <f t="shared" si="0"/>
        <v>300000</v>
      </c>
      <c r="I14" s="87"/>
      <c r="J14" s="87"/>
      <c r="K14" s="87"/>
      <c r="L14" s="87"/>
      <c r="M14" s="87"/>
      <c r="N14" s="88"/>
      <c r="O14" s="88"/>
      <c r="P14" s="86"/>
    </row>
    <row r="15" spans="1:16" ht="72" x14ac:dyDescent="0.25">
      <c r="A15" s="226"/>
      <c r="B15" s="226"/>
      <c r="C15" s="226"/>
      <c r="D15" s="95" t="s">
        <v>130</v>
      </c>
      <c r="E15" s="95">
        <v>5</v>
      </c>
      <c r="F15" s="96">
        <v>45000</v>
      </c>
      <c r="G15" s="96">
        <f t="shared" si="0"/>
        <v>225000</v>
      </c>
      <c r="I15" s="87"/>
      <c r="J15" s="87"/>
      <c r="K15" s="87"/>
      <c r="L15" s="87"/>
      <c r="M15" s="87"/>
      <c r="N15" s="88"/>
      <c r="O15" s="88"/>
      <c r="P15" s="86"/>
    </row>
    <row r="16" spans="1:16" ht="72" x14ac:dyDescent="0.25">
      <c r="A16" s="223"/>
      <c r="B16" s="223"/>
      <c r="C16" s="223"/>
      <c r="D16" s="95" t="s">
        <v>131</v>
      </c>
      <c r="E16" s="95">
        <v>5</v>
      </c>
      <c r="F16" s="96">
        <v>40000</v>
      </c>
      <c r="G16" s="96">
        <f t="shared" si="0"/>
        <v>200000</v>
      </c>
      <c r="I16" s="87"/>
      <c r="J16" s="87"/>
      <c r="K16" s="87"/>
      <c r="L16" s="87"/>
      <c r="M16" s="87"/>
      <c r="N16" s="88"/>
      <c r="O16" s="88"/>
      <c r="P16" s="86"/>
    </row>
    <row r="17" spans="1:16" ht="53.25" customHeight="1" x14ac:dyDescent="0.25">
      <c r="A17" s="95">
        <v>7</v>
      </c>
      <c r="B17" s="98" t="s">
        <v>133</v>
      </c>
      <c r="C17" s="95" t="s">
        <v>90</v>
      </c>
      <c r="D17" s="95" t="s">
        <v>134</v>
      </c>
      <c r="E17" s="95">
        <v>12</v>
      </c>
      <c r="F17" s="96">
        <v>60000</v>
      </c>
      <c r="G17" s="96">
        <f t="shared" si="0"/>
        <v>720000</v>
      </c>
      <c r="I17" s="87"/>
      <c r="J17" s="87"/>
      <c r="K17" s="87"/>
      <c r="L17" s="87"/>
      <c r="M17" s="87"/>
      <c r="N17" s="88"/>
      <c r="O17" s="88"/>
      <c r="P17" s="86"/>
    </row>
    <row r="18" spans="1:16" s="82" customFormat="1" ht="72" x14ac:dyDescent="0.25">
      <c r="A18" s="95">
        <v>8</v>
      </c>
      <c r="B18" s="98" t="s">
        <v>55</v>
      </c>
      <c r="C18" s="95" t="s">
        <v>132</v>
      </c>
      <c r="D18" s="95" t="s">
        <v>131</v>
      </c>
      <c r="E18" s="95">
        <v>6</v>
      </c>
      <c r="F18" s="96">
        <v>40000</v>
      </c>
      <c r="G18" s="96">
        <f t="shared" si="0"/>
        <v>240000</v>
      </c>
      <c r="I18" s="87"/>
      <c r="J18" s="87"/>
      <c r="K18" s="87"/>
      <c r="L18" s="87"/>
      <c r="M18" s="87"/>
      <c r="N18" s="88"/>
      <c r="O18" s="88"/>
      <c r="P18" s="83"/>
    </row>
    <row r="19" spans="1:16" s="82" customFormat="1" ht="72" x14ac:dyDescent="0.25">
      <c r="A19" s="95">
        <v>9</v>
      </c>
      <c r="B19" s="98" t="s">
        <v>91</v>
      </c>
      <c r="C19" s="95" t="s">
        <v>63</v>
      </c>
      <c r="D19" s="95" t="s">
        <v>131</v>
      </c>
      <c r="E19" s="95">
        <v>6</v>
      </c>
      <c r="F19" s="96">
        <v>40000</v>
      </c>
      <c r="G19" s="96">
        <f t="shared" si="0"/>
        <v>240000</v>
      </c>
      <c r="I19" s="87"/>
      <c r="J19" s="87"/>
      <c r="K19" s="87"/>
      <c r="L19" s="87"/>
      <c r="M19" s="87"/>
      <c r="N19" s="88"/>
      <c r="O19" s="88"/>
      <c r="P19" s="83"/>
    </row>
    <row r="20" spans="1:16" s="82" customFormat="1" ht="72" x14ac:dyDescent="0.25">
      <c r="A20" s="95">
        <v>10</v>
      </c>
      <c r="B20" s="98" t="s">
        <v>109</v>
      </c>
      <c r="C20" s="95" t="s">
        <v>63</v>
      </c>
      <c r="D20" s="95" t="s">
        <v>131</v>
      </c>
      <c r="E20" s="95">
        <v>12</v>
      </c>
      <c r="F20" s="96">
        <v>40000</v>
      </c>
      <c r="G20" s="96">
        <f t="shared" si="0"/>
        <v>480000</v>
      </c>
      <c r="I20" s="87"/>
      <c r="J20" s="87"/>
      <c r="K20" s="87"/>
      <c r="L20" s="87"/>
      <c r="M20" s="87"/>
      <c r="N20" s="88"/>
      <c r="O20" s="88"/>
      <c r="P20" s="83"/>
    </row>
    <row r="21" spans="1:16" s="82" customFormat="1" ht="36" x14ac:dyDescent="0.25">
      <c r="A21" s="95">
        <v>11</v>
      </c>
      <c r="B21" s="98" t="s">
        <v>57</v>
      </c>
      <c r="C21" s="95" t="s">
        <v>59</v>
      </c>
      <c r="D21" s="95" t="s">
        <v>135</v>
      </c>
      <c r="E21" s="95">
        <v>60</v>
      </c>
      <c r="F21" s="96">
        <v>40000</v>
      </c>
      <c r="G21" s="96">
        <f t="shared" si="0"/>
        <v>2400000</v>
      </c>
      <c r="I21" s="87"/>
      <c r="J21" s="87"/>
      <c r="K21" s="87"/>
      <c r="L21" s="87"/>
      <c r="M21" s="87"/>
      <c r="N21" s="88"/>
      <c r="O21" s="88"/>
      <c r="P21" s="83"/>
    </row>
    <row r="22" spans="1:16" s="82" customFormat="1" ht="36" x14ac:dyDescent="0.25">
      <c r="A22" s="222">
        <v>12</v>
      </c>
      <c r="B22" s="224" t="s">
        <v>138</v>
      </c>
      <c r="C22" s="222" t="s">
        <v>136</v>
      </c>
      <c r="D22" s="95" t="s">
        <v>135</v>
      </c>
      <c r="E22" s="95">
        <v>100</v>
      </c>
      <c r="F22" s="96">
        <v>40000</v>
      </c>
      <c r="G22" s="96">
        <f t="shared" si="0"/>
        <v>4000000</v>
      </c>
      <c r="I22" s="87"/>
      <c r="J22" s="87"/>
      <c r="K22" s="87"/>
      <c r="L22" s="87"/>
      <c r="M22" s="87"/>
      <c r="N22" s="88"/>
      <c r="O22" s="88"/>
      <c r="P22" s="83"/>
    </row>
    <row r="23" spans="1:16" s="82" customFormat="1" ht="36" x14ac:dyDescent="0.25">
      <c r="A23" s="223"/>
      <c r="B23" s="225"/>
      <c r="C23" s="223"/>
      <c r="D23" s="95" t="s">
        <v>137</v>
      </c>
      <c r="E23" s="95">
        <v>200</v>
      </c>
      <c r="F23" s="96">
        <v>30000</v>
      </c>
      <c r="G23" s="96">
        <f t="shared" si="0"/>
        <v>6000000</v>
      </c>
      <c r="I23" s="83"/>
      <c r="J23" s="83"/>
      <c r="K23" s="83"/>
      <c r="L23" s="83"/>
      <c r="M23" s="83"/>
      <c r="N23" s="83"/>
      <c r="O23" s="83"/>
      <c r="P23" s="83"/>
    </row>
    <row r="24" spans="1:16" s="82" customFormat="1" ht="72" x14ac:dyDescent="0.25">
      <c r="A24" s="95">
        <v>13</v>
      </c>
      <c r="B24" s="98" t="s">
        <v>139</v>
      </c>
      <c r="C24" s="95" t="s">
        <v>63</v>
      </c>
      <c r="D24" s="95" t="s">
        <v>130</v>
      </c>
      <c r="E24" s="95">
        <v>12</v>
      </c>
      <c r="F24" s="96">
        <v>45000</v>
      </c>
      <c r="G24" s="96">
        <f t="shared" si="0"/>
        <v>540000</v>
      </c>
      <c r="I24" s="83"/>
      <c r="J24" s="83"/>
      <c r="K24" s="83"/>
      <c r="L24" s="83"/>
      <c r="M24" s="83"/>
      <c r="N24" s="83"/>
      <c r="O24" s="83"/>
      <c r="P24" s="83"/>
    </row>
    <row r="25" spans="1:16" s="82" customFormat="1" ht="72" x14ac:dyDescent="0.25">
      <c r="A25" s="95">
        <v>14</v>
      </c>
      <c r="B25" s="98" t="s">
        <v>46</v>
      </c>
      <c r="C25" s="95" t="s">
        <v>63</v>
      </c>
      <c r="D25" s="95" t="s">
        <v>129</v>
      </c>
      <c r="E25" s="95">
        <v>4</v>
      </c>
      <c r="F25" s="96">
        <v>60000</v>
      </c>
      <c r="G25" s="96">
        <f t="shared" si="0"/>
        <v>240000</v>
      </c>
      <c r="I25" s="83"/>
      <c r="J25" s="83"/>
      <c r="K25" s="83"/>
      <c r="L25" s="83"/>
      <c r="M25" s="83"/>
      <c r="N25" s="83"/>
      <c r="O25" s="83"/>
      <c r="P25" s="83"/>
    </row>
    <row r="26" spans="1:16" s="82" customFormat="1" ht="58.5" customHeight="1" x14ac:dyDescent="0.25">
      <c r="A26" s="221" t="s">
        <v>140</v>
      </c>
      <c r="B26" s="221"/>
      <c r="C26" s="221"/>
      <c r="D26" s="221"/>
      <c r="E26" s="221"/>
      <c r="F26" s="221"/>
      <c r="G26" s="97">
        <f>SUM(G9:G25)</f>
        <v>16885000</v>
      </c>
      <c r="I26" s="83"/>
      <c r="J26" s="83"/>
      <c r="K26" s="83"/>
      <c r="L26" s="83"/>
      <c r="M26" s="83"/>
      <c r="N26" s="83"/>
      <c r="O26" s="83"/>
      <c r="P26" s="83"/>
    </row>
    <row r="27" spans="1:16" s="82" customFormat="1" x14ac:dyDescent="0.25">
      <c r="B27" s="93"/>
      <c r="C27" s="89"/>
      <c r="D27" s="89"/>
      <c r="E27" s="89"/>
      <c r="F27" s="89"/>
      <c r="I27" s="83"/>
      <c r="J27" s="83"/>
      <c r="K27" s="83"/>
      <c r="L27" s="83"/>
      <c r="M27" s="83"/>
      <c r="N27" s="83"/>
      <c r="O27" s="83"/>
      <c r="P27" s="83"/>
    </row>
    <row r="28" spans="1:16" s="82" customFormat="1" x14ac:dyDescent="0.25">
      <c r="B28" s="93"/>
      <c r="C28" s="89"/>
      <c r="D28" s="89"/>
      <c r="E28" s="89"/>
      <c r="F28" s="89"/>
      <c r="I28" s="83"/>
      <c r="J28" s="83"/>
      <c r="K28" s="83"/>
      <c r="L28" s="83"/>
      <c r="M28" s="83"/>
      <c r="N28" s="83"/>
      <c r="O28" s="83"/>
      <c r="P28" s="83"/>
    </row>
    <row r="29" spans="1:16" s="82" customFormat="1" x14ac:dyDescent="0.25">
      <c r="B29" s="93"/>
      <c r="C29" s="89"/>
      <c r="D29" s="89"/>
      <c r="E29" s="89"/>
      <c r="F29" s="89"/>
      <c r="I29" s="83"/>
      <c r="J29" s="83"/>
      <c r="K29" s="83"/>
      <c r="L29" s="83"/>
      <c r="M29" s="83"/>
      <c r="N29" s="83"/>
      <c r="O29" s="83"/>
      <c r="P29" s="83"/>
    </row>
    <row r="30" spans="1:16" s="82" customFormat="1" x14ac:dyDescent="0.25">
      <c r="B30" s="93"/>
      <c r="C30" s="89"/>
      <c r="D30" s="89"/>
      <c r="E30" s="89"/>
      <c r="F30" s="89"/>
      <c r="I30" s="83"/>
      <c r="J30" s="83"/>
      <c r="K30" s="83"/>
      <c r="L30" s="83"/>
      <c r="M30" s="83"/>
      <c r="N30" s="83"/>
      <c r="O30" s="83"/>
      <c r="P30" s="83"/>
    </row>
    <row r="31" spans="1:16" s="82" customFormat="1" x14ac:dyDescent="0.25">
      <c r="B31" s="93"/>
      <c r="C31" s="89"/>
      <c r="D31" s="89"/>
      <c r="E31" s="89"/>
      <c r="F31" s="89"/>
      <c r="I31" s="83"/>
      <c r="J31" s="83"/>
      <c r="K31" s="83"/>
      <c r="L31" s="83"/>
      <c r="M31" s="83"/>
      <c r="N31" s="83"/>
      <c r="O31" s="83"/>
      <c r="P31" s="83"/>
    </row>
    <row r="32" spans="1:16" s="82" customFormat="1" x14ac:dyDescent="0.25">
      <c r="B32" s="93"/>
      <c r="C32" s="89"/>
      <c r="D32" s="89"/>
      <c r="E32" s="89"/>
      <c r="F32" s="89"/>
      <c r="I32" s="83"/>
      <c r="J32" s="83"/>
      <c r="K32" s="83"/>
      <c r="L32" s="83"/>
      <c r="M32" s="83"/>
      <c r="N32" s="83"/>
      <c r="O32" s="83"/>
      <c r="P32" s="83"/>
    </row>
    <row r="33" spans="1:16" s="82" customFormat="1" x14ac:dyDescent="0.25">
      <c r="B33" s="93"/>
      <c r="C33" s="89"/>
      <c r="D33" s="89"/>
      <c r="E33" s="89"/>
      <c r="F33" s="89"/>
      <c r="I33" s="83"/>
      <c r="J33" s="83"/>
      <c r="K33" s="83"/>
      <c r="L33" s="83"/>
      <c r="M33" s="83"/>
      <c r="N33" s="83"/>
      <c r="O33" s="83"/>
      <c r="P33" s="83"/>
    </row>
    <row r="34" spans="1:16" s="82" customFormat="1" x14ac:dyDescent="0.25">
      <c r="B34" s="93"/>
      <c r="C34" s="89"/>
      <c r="D34" s="89"/>
      <c r="E34" s="89"/>
      <c r="F34" s="89"/>
      <c r="I34" s="83"/>
      <c r="J34" s="83"/>
      <c r="K34" s="83"/>
      <c r="L34" s="83"/>
      <c r="M34" s="83"/>
      <c r="N34" s="83"/>
      <c r="O34" s="83"/>
      <c r="P34" s="83"/>
    </row>
    <row r="35" spans="1:16" s="82" customFormat="1" x14ac:dyDescent="0.25">
      <c r="B35" s="93"/>
      <c r="C35" s="89"/>
      <c r="D35" s="89"/>
      <c r="E35" s="89"/>
      <c r="F35" s="89"/>
      <c r="I35" s="83"/>
      <c r="J35" s="83"/>
      <c r="K35" s="83"/>
      <c r="L35" s="83"/>
      <c r="M35" s="83"/>
      <c r="N35" s="83"/>
      <c r="O35" s="83"/>
      <c r="P35" s="83"/>
    </row>
    <row r="36" spans="1:16" s="82" customFormat="1" x14ac:dyDescent="0.25">
      <c r="B36" s="93"/>
      <c r="C36" s="89"/>
      <c r="D36" s="89"/>
      <c r="E36" s="89"/>
      <c r="F36" s="89"/>
    </row>
    <row r="37" spans="1:16" s="82" customFormat="1" x14ac:dyDescent="0.25">
      <c r="B37" s="93"/>
      <c r="C37" s="89"/>
      <c r="D37" s="89"/>
      <c r="E37" s="89"/>
      <c r="F37" s="89"/>
    </row>
    <row r="38" spans="1:16" x14ac:dyDescent="0.25">
      <c r="A38" s="82"/>
      <c r="B38" s="93"/>
      <c r="C38" s="89"/>
      <c r="D38" s="89"/>
      <c r="E38" s="89"/>
      <c r="F38" s="89"/>
    </row>
    <row r="39" spans="1:16" x14ac:dyDescent="0.25">
      <c r="A39" s="82"/>
      <c r="B39" s="93"/>
      <c r="C39" s="89"/>
      <c r="D39" s="89"/>
      <c r="E39" s="89"/>
      <c r="F39" s="89"/>
    </row>
    <row r="40" spans="1:16" s="82" customFormat="1" x14ac:dyDescent="0.25">
      <c r="B40" s="92"/>
      <c r="C40" s="90"/>
      <c r="D40" s="85"/>
      <c r="E40" s="85"/>
    </row>
    <row r="41" spans="1:16" s="82" customFormat="1" x14ac:dyDescent="0.25">
      <c r="B41" s="92"/>
      <c r="C41" s="90"/>
      <c r="D41" s="80"/>
      <c r="E41" s="80"/>
    </row>
    <row r="42" spans="1:16" s="82" customFormat="1" x14ac:dyDescent="0.25">
      <c r="B42" s="92"/>
      <c r="C42" s="90"/>
      <c r="D42" s="80"/>
      <c r="E42" s="80"/>
    </row>
    <row r="43" spans="1:16" x14ac:dyDescent="0.25">
      <c r="D43" s="83"/>
      <c r="E43" s="83"/>
    </row>
    <row r="44" spans="1:16" s="82" customFormat="1" x14ac:dyDescent="0.25">
      <c r="B44" s="92"/>
      <c r="C44" s="90"/>
      <c r="D44" s="86"/>
      <c r="E44" s="86"/>
    </row>
    <row r="45" spans="1:16" s="86" customFormat="1" x14ac:dyDescent="0.25">
      <c r="B45" s="94"/>
      <c r="C45" s="91"/>
    </row>
    <row r="46" spans="1:16" s="86" customFormat="1" x14ac:dyDescent="0.25">
      <c r="B46" s="94"/>
      <c r="C46" s="91"/>
    </row>
    <row r="47" spans="1:16" s="86" customFormat="1" x14ac:dyDescent="0.25">
      <c r="B47" s="94"/>
      <c r="C47" s="91"/>
    </row>
    <row r="48" spans="1:16" s="86" customFormat="1" x14ac:dyDescent="0.25">
      <c r="B48" s="94"/>
      <c r="C48" s="91"/>
    </row>
    <row r="49" spans="2:3" s="86" customFormat="1" x14ac:dyDescent="0.25">
      <c r="B49" s="94"/>
      <c r="C49" s="91"/>
    </row>
    <row r="50" spans="2:3" s="86" customFormat="1" x14ac:dyDescent="0.25">
      <c r="B50" s="94"/>
      <c r="C50" s="91"/>
    </row>
    <row r="51" spans="2:3" s="86" customFormat="1" x14ac:dyDescent="0.25">
      <c r="B51" s="94"/>
      <c r="C51" s="91"/>
    </row>
    <row r="52" spans="2:3" s="86" customFormat="1" x14ac:dyDescent="0.25">
      <c r="B52" s="94"/>
      <c r="C52" s="91"/>
    </row>
    <row r="53" spans="2:3" s="86" customFormat="1" x14ac:dyDescent="0.25">
      <c r="B53" s="94"/>
      <c r="C53" s="91"/>
    </row>
    <row r="54" spans="2:3" s="86" customFormat="1" x14ac:dyDescent="0.25">
      <c r="B54" s="94"/>
      <c r="C54" s="91"/>
    </row>
    <row r="55" spans="2:3" s="86" customFormat="1" x14ac:dyDescent="0.25">
      <c r="B55" s="94"/>
      <c r="C55" s="91"/>
    </row>
    <row r="56" spans="2:3" s="86" customFormat="1" x14ac:dyDescent="0.25">
      <c r="B56" s="94"/>
      <c r="C56" s="91"/>
    </row>
    <row r="57" spans="2:3" s="86" customFormat="1" x14ac:dyDescent="0.25">
      <c r="B57" s="94"/>
      <c r="C57" s="91"/>
    </row>
    <row r="58" spans="2:3" s="86" customFormat="1" x14ac:dyDescent="0.25">
      <c r="B58" s="94"/>
      <c r="C58" s="91"/>
    </row>
    <row r="59" spans="2:3" s="86" customFormat="1" x14ac:dyDescent="0.25">
      <c r="B59" s="94"/>
      <c r="C59" s="91"/>
    </row>
    <row r="60" spans="2:3" s="86" customFormat="1" x14ac:dyDescent="0.25">
      <c r="B60" s="94"/>
      <c r="C60" s="91"/>
    </row>
    <row r="61" spans="2:3" s="86" customFormat="1" x14ac:dyDescent="0.25">
      <c r="B61" s="94"/>
      <c r="C61" s="91"/>
    </row>
    <row r="62" spans="2:3" s="86" customFormat="1" x14ac:dyDescent="0.25">
      <c r="B62" s="94"/>
      <c r="C62" s="91"/>
    </row>
    <row r="63" spans="2:3" s="86" customFormat="1" x14ac:dyDescent="0.25">
      <c r="B63" s="94"/>
      <c r="C63" s="91"/>
    </row>
    <row r="64" spans="2:3" s="86" customFormat="1" x14ac:dyDescent="0.25">
      <c r="B64" s="94"/>
      <c r="C64" s="91"/>
    </row>
    <row r="65" spans="2:3" s="86" customFormat="1" x14ac:dyDescent="0.25">
      <c r="B65" s="94"/>
      <c r="C65" s="91"/>
    </row>
    <row r="66" spans="2:3" s="86" customFormat="1" x14ac:dyDescent="0.25">
      <c r="B66" s="94"/>
      <c r="C66" s="91"/>
    </row>
    <row r="67" spans="2:3" s="86" customFormat="1" x14ac:dyDescent="0.25">
      <c r="B67" s="94"/>
      <c r="C67" s="91"/>
    </row>
    <row r="68" spans="2:3" s="86" customFormat="1" x14ac:dyDescent="0.25">
      <c r="B68" s="94"/>
      <c r="C68" s="91"/>
    </row>
    <row r="69" spans="2:3" s="86" customFormat="1" x14ac:dyDescent="0.25">
      <c r="B69" s="94"/>
      <c r="C69" s="91"/>
    </row>
    <row r="70" spans="2:3" s="86" customFormat="1" x14ac:dyDescent="0.25">
      <c r="B70" s="94"/>
      <c r="C70" s="91"/>
    </row>
    <row r="71" spans="2:3" s="86" customFormat="1" x14ac:dyDescent="0.25">
      <c r="B71" s="94"/>
      <c r="C71" s="91"/>
    </row>
    <row r="72" spans="2:3" s="86" customFormat="1" x14ac:dyDescent="0.25">
      <c r="B72" s="94"/>
      <c r="C72" s="91"/>
    </row>
    <row r="73" spans="2:3" s="86" customFormat="1" x14ac:dyDescent="0.25">
      <c r="B73" s="94"/>
      <c r="C73" s="91"/>
    </row>
    <row r="74" spans="2:3" s="86" customFormat="1" x14ac:dyDescent="0.25">
      <c r="B74" s="94"/>
      <c r="C74" s="91"/>
    </row>
    <row r="75" spans="2:3" s="86" customFormat="1" x14ac:dyDescent="0.25">
      <c r="B75" s="94"/>
      <c r="C75" s="91"/>
    </row>
    <row r="76" spans="2:3" s="86" customFormat="1" x14ac:dyDescent="0.25">
      <c r="B76" s="94"/>
      <c r="C76" s="91"/>
    </row>
    <row r="77" spans="2:3" s="86" customFormat="1" x14ac:dyDescent="0.25">
      <c r="B77" s="94"/>
      <c r="C77" s="91"/>
    </row>
    <row r="78" spans="2:3" s="86" customFormat="1" x14ac:dyDescent="0.25">
      <c r="B78" s="94"/>
      <c r="C78" s="91"/>
    </row>
    <row r="79" spans="2:3" s="86" customFormat="1" x14ac:dyDescent="0.25">
      <c r="B79" s="94"/>
      <c r="C79" s="91"/>
    </row>
    <row r="80" spans="2:3" s="86" customFormat="1" x14ac:dyDescent="0.25">
      <c r="B80" s="94"/>
      <c r="C80" s="91"/>
    </row>
    <row r="81" spans="2:3" s="86" customFormat="1" x14ac:dyDescent="0.25">
      <c r="B81" s="94"/>
      <c r="C81" s="91"/>
    </row>
    <row r="82" spans="2:3" s="86" customFormat="1" x14ac:dyDescent="0.25">
      <c r="B82" s="94"/>
      <c r="C82" s="91"/>
    </row>
    <row r="83" spans="2:3" s="86" customFormat="1" x14ac:dyDescent="0.25">
      <c r="B83" s="94"/>
      <c r="C83" s="91"/>
    </row>
    <row r="84" spans="2:3" s="86" customFormat="1" x14ac:dyDescent="0.25">
      <c r="B84" s="94"/>
      <c r="C84" s="91"/>
    </row>
    <row r="85" spans="2:3" s="86" customFormat="1" x14ac:dyDescent="0.25">
      <c r="B85" s="94"/>
      <c r="C85" s="91"/>
    </row>
    <row r="86" spans="2:3" s="86" customFormat="1" x14ac:dyDescent="0.25">
      <c r="B86" s="94"/>
      <c r="C86" s="91"/>
    </row>
    <row r="87" spans="2:3" s="86" customFormat="1" x14ac:dyDescent="0.25">
      <c r="B87" s="94"/>
      <c r="C87" s="91"/>
    </row>
    <row r="88" spans="2:3" s="86" customFormat="1" x14ac:dyDescent="0.25">
      <c r="B88" s="94"/>
      <c r="C88" s="91"/>
    </row>
    <row r="89" spans="2:3" s="86" customFormat="1" x14ac:dyDescent="0.25">
      <c r="B89" s="94"/>
      <c r="C89" s="91"/>
    </row>
    <row r="90" spans="2:3" s="86" customFormat="1" x14ac:dyDescent="0.25">
      <c r="B90" s="94"/>
      <c r="C90" s="91"/>
    </row>
    <row r="91" spans="2:3" s="86" customFormat="1" x14ac:dyDescent="0.25">
      <c r="B91" s="94"/>
      <c r="C91" s="91"/>
    </row>
    <row r="92" spans="2:3" s="86" customFormat="1" x14ac:dyDescent="0.25">
      <c r="B92" s="94"/>
      <c r="C92" s="91"/>
    </row>
    <row r="93" spans="2:3" s="86" customFormat="1" x14ac:dyDescent="0.25">
      <c r="B93" s="94"/>
      <c r="C93" s="91"/>
    </row>
    <row r="94" spans="2:3" s="86" customFormat="1" x14ac:dyDescent="0.25">
      <c r="B94" s="94"/>
      <c r="C94" s="91"/>
    </row>
    <row r="95" spans="2:3" s="86" customFormat="1" x14ac:dyDescent="0.25">
      <c r="B95" s="94"/>
      <c r="C95" s="91"/>
    </row>
    <row r="96" spans="2:3" s="86" customFormat="1" x14ac:dyDescent="0.25">
      <c r="B96" s="94"/>
      <c r="C96" s="91"/>
    </row>
    <row r="97" spans="2:3" s="86" customFormat="1" x14ac:dyDescent="0.25">
      <c r="B97" s="94"/>
      <c r="C97" s="91"/>
    </row>
    <row r="98" spans="2:3" s="86" customFormat="1" x14ac:dyDescent="0.25">
      <c r="B98" s="94"/>
      <c r="C98" s="91"/>
    </row>
    <row r="99" spans="2:3" s="86" customFormat="1" x14ac:dyDescent="0.25">
      <c r="B99" s="94"/>
      <c r="C99" s="91"/>
    </row>
    <row r="100" spans="2:3" s="86" customFormat="1" x14ac:dyDescent="0.25">
      <c r="B100" s="94"/>
      <c r="C100" s="91"/>
    </row>
    <row r="101" spans="2:3" s="86" customFormat="1" x14ac:dyDescent="0.25">
      <c r="B101" s="94"/>
      <c r="C101" s="91"/>
    </row>
    <row r="102" spans="2:3" s="86" customFormat="1" x14ac:dyDescent="0.25">
      <c r="B102" s="94"/>
      <c r="C102" s="91"/>
    </row>
    <row r="103" spans="2:3" s="86" customFormat="1" x14ac:dyDescent="0.25">
      <c r="B103" s="94"/>
      <c r="C103" s="91"/>
    </row>
    <row r="104" spans="2:3" s="86" customFormat="1" x14ac:dyDescent="0.25">
      <c r="B104" s="94"/>
      <c r="C104" s="91"/>
    </row>
    <row r="105" spans="2:3" s="86" customFormat="1" x14ac:dyDescent="0.25">
      <c r="B105" s="94"/>
      <c r="C105" s="91"/>
    </row>
    <row r="106" spans="2:3" s="86" customFormat="1" x14ac:dyDescent="0.25">
      <c r="B106" s="94"/>
      <c r="C106" s="91"/>
    </row>
    <row r="107" spans="2:3" s="86" customFormat="1" x14ac:dyDescent="0.25">
      <c r="B107" s="94"/>
      <c r="C107" s="91"/>
    </row>
    <row r="108" spans="2:3" s="86" customFormat="1" x14ac:dyDescent="0.25">
      <c r="B108" s="94"/>
      <c r="C108" s="91"/>
    </row>
    <row r="109" spans="2:3" s="86" customFormat="1" x14ac:dyDescent="0.25">
      <c r="B109" s="94"/>
      <c r="C109" s="91"/>
    </row>
    <row r="110" spans="2:3" s="86" customFormat="1" x14ac:dyDescent="0.25">
      <c r="B110" s="94"/>
      <c r="C110" s="91"/>
    </row>
    <row r="111" spans="2:3" s="86" customFormat="1" x14ac:dyDescent="0.25">
      <c r="B111" s="94"/>
      <c r="C111" s="91"/>
    </row>
    <row r="112" spans="2:3" s="86" customFormat="1" x14ac:dyDescent="0.25">
      <c r="B112" s="94"/>
      <c r="C112" s="91"/>
    </row>
    <row r="113" spans="2:3" s="86" customFormat="1" x14ac:dyDescent="0.25">
      <c r="B113" s="94"/>
      <c r="C113" s="91"/>
    </row>
    <row r="114" spans="2:3" s="86" customFormat="1" x14ac:dyDescent="0.25">
      <c r="B114" s="94"/>
      <c r="C114" s="91"/>
    </row>
    <row r="115" spans="2:3" s="86" customFormat="1" x14ac:dyDescent="0.25">
      <c r="B115" s="94"/>
      <c r="C115" s="91"/>
    </row>
    <row r="116" spans="2:3" s="86" customFormat="1" x14ac:dyDescent="0.25">
      <c r="B116" s="94"/>
      <c r="C116" s="91"/>
    </row>
    <row r="117" spans="2:3" s="86" customFormat="1" x14ac:dyDescent="0.25">
      <c r="B117" s="94"/>
      <c r="C117" s="91"/>
    </row>
    <row r="118" spans="2:3" s="86" customFormat="1" x14ac:dyDescent="0.25">
      <c r="B118" s="94"/>
      <c r="C118" s="91"/>
    </row>
    <row r="119" spans="2:3" s="86" customFormat="1" x14ac:dyDescent="0.25">
      <c r="B119" s="94"/>
      <c r="C119" s="91"/>
    </row>
    <row r="120" spans="2:3" s="86" customFormat="1" x14ac:dyDescent="0.25">
      <c r="B120" s="94"/>
      <c r="C120" s="91"/>
    </row>
    <row r="121" spans="2:3" s="86" customFormat="1" x14ac:dyDescent="0.25">
      <c r="B121" s="94"/>
      <c r="C121" s="91"/>
    </row>
    <row r="122" spans="2:3" s="86" customFormat="1" x14ac:dyDescent="0.25">
      <c r="B122" s="94"/>
      <c r="C122" s="91"/>
    </row>
    <row r="123" spans="2:3" s="86" customFormat="1" x14ac:dyDescent="0.25">
      <c r="B123" s="94"/>
      <c r="C123" s="91"/>
    </row>
    <row r="124" spans="2:3" s="86" customFormat="1" x14ac:dyDescent="0.25">
      <c r="B124" s="94"/>
      <c r="C124" s="91"/>
    </row>
    <row r="125" spans="2:3" s="86" customFormat="1" x14ac:dyDescent="0.25">
      <c r="B125" s="94"/>
      <c r="C125" s="91"/>
    </row>
    <row r="126" spans="2:3" s="86" customFormat="1" x14ac:dyDescent="0.25">
      <c r="B126" s="94"/>
      <c r="C126" s="91"/>
    </row>
    <row r="127" spans="2:3" s="86" customFormat="1" x14ac:dyDescent="0.25">
      <c r="B127" s="94"/>
      <c r="C127" s="91"/>
    </row>
    <row r="128" spans="2:3" s="86" customFormat="1" x14ac:dyDescent="0.25">
      <c r="B128" s="94"/>
      <c r="C128" s="91"/>
    </row>
    <row r="129" spans="2:3" s="86" customFormat="1" x14ac:dyDescent="0.25">
      <c r="B129" s="94"/>
      <c r="C129" s="91"/>
    </row>
    <row r="130" spans="2:3" s="86" customFormat="1" x14ac:dyDescent="0.25">
      <c r="B130" s="94"/>
      <c r="C130" s="91"/>
    </row>
    <row r="131" spans="2:3" s="86" customFormat="1" x14ac:dyDescent="0.25">
      <c r="B131" s="94"/>
      <c r="C131" s="91"/>
    </row>
    <row r="132" spans="2:3" s="86" customFormat="1" x14ac:dyDescent="0.25">
      <c r="B132" s="94"/>
      <c r="C132" s="91"/>
    </row>
    <row r="133" spans="2:3" s="86" customFormat="1" x14ac:dyDescent="0.25">
      <c r="B133" s="94"/>
      <c r="C133" s="91"/>
    </row>
    <row r="134" spans="2:3" s="86" customFormat="1" x14ac:dyDescent="0.25">
      <c r="B134" s="94"/>
      <c r="C134" s="91"/>
    </row>
    <row r="135" spans="2:3" s="86" customFormat="1" x14ac:dyDescent="0.25">
      <c r="B135" s="94"/>
      <c r="C135" s="91"/>
    </row>
    <row r="136" spans="2:3" s="86" customFormat="1" x14ac:dyDescent="0.25">
      <c r="B136" s="94"/>
      <c r="C136" s="91"/>
    </row>
    <row r="137" spans="2:3" s="86" customFormat="1" x14ac:dyDescent="0.25">
      <c r="B137" s="94"/>
      <c r="C137" s="91"/>
    </row>
    <row r="138" spans="2:3" s="86" customFormat="1" x14ac:dyDescent="0.25">
      <c r="B138" s="94"/>
      <c r="C138" s="91"/>
    </row>
    <row r="139" spans="2:3" s="86" customFormat="1" x14ac:dyDescent="0.25">
      <c r="B139" s="94"/>
      <c r="C139" s="91"/>
    </row>
    <row r="140" spans="2:3" s="86" customFormat="1" x14ac:dyDescent="0.25">
      <c r="B140" s="94"/>
      <c r="C140" s="91"/>
    </row>
    <row r="141" spans="2:3" s="86" customFormat="1" x14ac:dyDescent="0.25">
      <c r="B141" s="94"/>
      <c r="C141" s="91"/>
    </row>
    <row r="142" spans="2:3" s="86" customFormat="1" x14ac:dyDescent="0.25">
      <c r="B142" s="94"/>
      <c r="C142" s="91"/>
    </row>
    <row r="143" spans="2:3" s="86" customFormat="1" x14ac:dyDescent="0.25">
      <c r="B143" s="94"/>
      <c r="C143" s="91"/>
    </row>
    <row r="144" spans="2:3" s="86" customFormat="1" x14ac:dyDescent="0.25">
      <c r="B144" s="94"/>
      <c r="C144" s="91"/>
    </row>
    <row r="145" spans="2:3" s="86" customFormat="1" x14ac:dyDescent="0.25">
      <c r="B145" s="94"/>
      <c r="C145" s="91"/>
    </row>
    <row r="146" spans="2:3" s="86" customFormat="1" x14ac:dyDescent="0.25">
      <c r="B146" s="94"/>
      <c r="C146" s="91"/>
    </row>
    <row r="147" spans="2:3" s="86" customFormat="1" x14ac:dyDescent="0.25">
      <c r="B147" s="94"/>
      <c r="C147" s="91"/>
    </row>
    <row r="148" spans="2:3" s="86" customFormat="1" x14ac:dyDescent="0.25">
      <c r="B148" s="94"/>
      <c r="C148" s="91"/>
    </row>
    <row r="149" spans="2:3" s="86" customFormat="1" x14ac:dyDescent="0.25">
      <c r="B149" s="94"/>
      <c r="C149" s="91"/>
    </row>
    <row r="150" spans="2:3" s="86" customFormat="1" x14ac:dyDescent="0.25">
      <c r="B150" s="94"/>
      <c r="C150" s="91"/>
    </row>
    <row r="151" spans="2:3" s="86" customFormat="1" x14ac:dyDescent="0.25">
      <c r="B151" s="94"/>
      <c r="C151" s="91"/>
    </row>
  </sheetData>
  <mergeCells count="9">
    <mergeCell ref="A7:G7"/>
    <mergeCell ref="A1:G6"/>
    <mergeCell ref="A26:F26"/>
    <mergeCell ref="C22:C23"/>
    <mergeCell ref="B22:B23"/>
    <mergeCell ref="A22:A23"/>
    <mergeCell ref="B14:B16"/>
    <mergeCell ref="C14:C16"/>
    <mergeCell ref="A14:A16"/>
  </mergeCells>
  <printOptions horizontalCentered="1"/>
  <pageMargins left="0.11811023622047245" right="0.11811023622047245" top="0.55118110236220474" bottom="0.55118110236220474" header="0.31496062992125984" footer="0.31496062992125984"/>
  <pageSetup scale="45" orientation="portrait" horizontalDpi="300" verticalDpi="300" r:id="rId1"/>
  <rowBreaks count="1" manualBreakCount="1">
    <brk id="6" max="16"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4</vt:i4>
      </vt:variant>
    </vt:vector>
  </HeadingPairs>
  <TitlesOfParts>
    <vt:vector size="8" baseType="lpstr">
      <vt:lpstr>Programa</vt:lpstr>
      <vt:lpstr>Cronograma</vt:lpstr>
      <vt:lpstr>Indicadores</vt:lpstr>
      <vt:lpstr>Costo</vt:lpstr>
      <vt:lpstr>Costo!Área_de_impresión</vt:lpstr>
      <vt:lpstr>Cronograma!Área_de_impresión</vt:lpstr>
      <vt:lpstr>Indicadores!Área_de_impresión</vt:lpstr>
      <vt:lpstr>Programa!Área_de_impresión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Jarby A</cp:lastModifiedBy>
  <dcterms:created xsi:type="dcterms:W3CDTF">2018-04-12T21:24:29Z</dcterms:created>
  <dcterms:modified xsi:type="dcterms:W3CDTF">2023-04-06T23:53:52Z</dcterms:modified>
</cp:coreProperties>
</file>